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3f61e91c15cb541/Escritorio/taller IRE CIERRE TRIBUTARIO Y CONTABLE/"/>
    </mc:Choice>
  </mc:AlternateContent>
  <xr:revisionPtr revIDLastSave="60" documentId="8_{FCA5E7B1-E9CC-4107-857A-1256C2DCDD88}" xr6:coauthVersionLast="47" xr6:coauthVersionMax="47" xr10:uidLastSave="{B3972448-2F0B-47AB-8724-4C2F330DB4D9}"/>
  <bookViews>
    <workbookView xWindow="-108" yWindow="-108" windowWidth="23256" windowHeight="12576" firstSheet="2" activeTab="2" xr2:uid="{C71A5212-1B73-4AE5-8F8B-2F966459A9C1}"/>
  </bookViews>
  <sheets>
    <sheet name="Ejercicio" sheetId="4" r:id="rId1"/>
    <sheet name="Hoja de trabajo formulario" sheetId="3" r:id="rId2"/>
    <sheet name="Formulario 500V3" sheetId="1" r:id="rId3"/>
    <sheet name="A. FORM 500" sheetId="2" r:id="rId4"/>
    <sheet name="Hoja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94" i="3" l="1"/>
  <c r="D3" i="3"/>
  <c r="D57" i="4"/>
  <c r="F14" i="4"/>
  <c r="D84" i="4"/>
  <c r="H14" i="4"/>
  <c r="F15" i="4"/>
  <c r="H15" i="4" s="1"/>
  <c r="D9" i="4"/>
  <c r="D8" i="4"/>
  <c r="E8" i="4"/>
  <c r="D31" i="3" l="1"/>
  <c r="L35" i="1" s="1"/>
  <c r="D18" i="3"/>
  <c r="D86" i="3"/>
  <c r="D42" i="4"/>
  <c r="D48" i="4" s="1"/>
  <c r="D77" i="4"/>
  <c r="D14" i="4"/>
  <c r="E14" i="4"/>
  <c r="D47" i="4"/>
  <c r="D5" i="4"/>
  <c r="E5" i="4" s="1"/>
  <c r="E6" i="4" s="1"/>
  <c r="D91" i="4"/>
  <c r="E20" i="4"/>
  <c r="E46" i="4" l="1"/>
  <c r="E9" i="4"/>
  <c r="E15" i="4" s="1"/>
  <c r="D53" i="4"/>
  <c r="E47" i="4"/>
  <c r="D6" i="4"/>
  <c r="D52" i="4"/>
  <c r="E84" i="4" l="1"/>
  <c r="F84" i="4" s="1"/>
  <c r="D46" i="4"/>
  <c r="D49" i="4" s="1"/>
  <c r="D54" i="4"/>
  <c r="D55" i="4"/>
  <c r="D15" i="4"/>
  <c r="D56" i="4" l="1"/>
  <c r="D63" i="4" s="1"/>
  <c r="D58" i="4" l="1"/>
  <c r="D60" i="4" s="1"/>
  <c r="D70" i="4"/>
  <c r="D71" i="4" l="1"/>
  <c r="E39" i="4"/>
  <c r="D64" i="4"/>
  <c r="D65" i="4" s="1"/>
  <c r="D67" i="4" s="1"/>
  <c r="D93" i="4" s="1"/>
  <c r="D72" i="4" l="1"/>
  <c r="D73" i="4" s="1"/>
  <c r="E40" i="4"/>
  <c r="E42" i="4" l="1"/>
  <c r="E48" i="4" s="1"/>
  <c r="E49" i="4" s="1"/>
  <c r="D226" i="3" l="1"/>
  <c r="L98" i="1" s="1"/>
  <c r="D221" i="3"/>
  <c r="L97" i="1" s="1"/>
  <c r="L87" i="1"/>
  <c r="D189" i="3"/>
  <c r="L86" i="1" s="1"/>
  <c r="D184" i="3"/>
  <c r="L85" i="1" s="1"/>
  <c r="D179" i="3"/>
  <c r="D174" i="3"/>
  <c r="L83" i="1" s="1"/>
  <c r="D169" i="3"/>
  <c r="L82" i="1" s="1"/>
  <c r="D164" i="3"/>
  <c r="L81" i="1" s="1"/>
  <c r="D159" i="3"/>
  <c r="L80" i="1" s="1"/>
  <c r="D154" i="3"/>
  <c r="L79" i="1" s="1"/>
  <c r="D149" i="3"/>
  <c r="L78" i="1" s="1"/>
  <c r="D144" i="3"/>
  <c r="L77" i="1" s="1"/>
  <c r="D139" i="3"/>
  <c r="L76" i="1" s="1"/>
  <c r="D134" i="3"/>
  <c r="L75" i="1" s="1"/>
  <c r="D129" i="3"/>
  <c r="D124" i="3"/>
  <c r="L73" i="1" s="1"/>
  <c r="D119" i="3"/>
  <c r="L72" i="1" s="1"/>
  <c r="D114" i="3"/>
  <c r="L71" i="1" s="1"/>
  <c r="D109" i="3"/>
  <c r="L70" i="1" s="1"/>
  <c r="D104" i="3"/>
  <c r="L69" i="1" s="1"/>
  <c r="D99" i="3"/>
  <c r="L68" i="1" s="1"/>
  <c r="D94" i="3"/>
  <c r="L67" i="1" s="1"/>
  <c r="L66" i="1"/>
  <c r="D81" i="3"/>
  <c r="L65" i="1" s="1"/>
  <c r="D76" i="3"/>
  <c r="L64" i="1" s="1"/>
  <c r="D71" i="3"/>
  <c r="L63" i="1" s="1"/>
  <c r="D66" i="3"/>
  <c r="D63" i="3"/>
  <c r="D45" i="3"/>
  <c r="L56" i="1"/>
  <c r="L55" i="1"/>
  <c r="L54" i="1"/>
  <c r="L53" i="1"/>
  <c r="L52" i="1"/>
  <c r="L51" i="1"/>
  <c r="L50" i="1"/>
  <c r="D49" i="3"/>
  <c r="Q49" i="1" s="1"/>
  <c r="L45" i="1"/>
  <c r="L44" i="1"/>
  <c r="Q139" i="1" s="1"/>
  <c r="Q140" i="1" s="1"/>
  <c r="L43" i="1"/>
  <c r="L42" i="1"/>
  <c r="L41" i="1"/>
  <c r="L40" i="1"/>
  <c r="L39" i="1"/>
  <c r="L29" i="1"/>
  <c r="L28" i="1"/>
  <c r="L27" i="1"/>
  <c r="L26" i="1"/>
  <c r="L25" i="1"/>
  <c r="D22" i="3"/>
  <c r="L30" i="1" s="1"/>
  <c r="D11" i="3"/>
  <c r="L24" i="1" s="1"/>
  <c r="D7" i="3"/>
  <c r="L23" i="1" s="1"/>
  <c r="J37" i="2"/>
  <c r="H37" i="2"/>
  <c r="F37" i="2"/>
  <c r="D37" i="2"/>
  <c r="J31" i="2"/>
  <c r="H31" i="2"/>
  <c r="F31" i="2"/>
  <c r="D31" i="2"/>
  <c r="J19" i="2"/>
  <c r="H19" i="2"/>
  <c r="F19" i="2"/>
  <c r="D19" i="2"/>
  <c r="J13" i="2"/>
  <c r="H13" i="2"/>
  <c r="F13" i="2"/>
  <c r="D13" i="2"/>
  <c r="D20" i="2" s="1"/>
  <c r="Q163" i="1"/>
  <c r="L154" i="1"/>
  <c r="Q145" i="1"/>
  <c r="L74" i="1" l="1"/>
  <c r="D208" i="3"/>
  <c r="L22" i="1"/>
  <c r="D34" i="3"/>
  <c r="L84" i="1"/>
  <c r="L96" i="1" s="1"/>
  <c r="D235" i="3"/>
  <c r="L62" i="1"/>
  <c r="Q88" i="1" s="1"/>
  <c r="Q58" i="1"/>
  <c r="Q36" i="1"/>
  <c r="D38" i="2"/>
  <c r="F20" i="2"/>
  <c r="H20" i="2"/>
  <c r="F38" i="2"/>
  <c r="H38" i="2"/>
  <c r="J38" i="2"/>
  <c r="J20" i="2"/>
  <c r="Q99" i="1" l="1"/>
  <c r="Q38" i="1"/>
  <c r="Q46" i="1" s="1"/>
  <c r="U36" i="1"/>
  <c r="D244" i="3"/>
  <c r="E235" i="3"/>
  <c r="L117" i="1" l="1"/>
  <c r="Q59" i="1"/>
  <c r="Q117" i="1"/>
  <c r="V117" i="1" s="1"/>
  <c r="Q100" i="1" l="1"/>
  <c r="V59" i="1"/>
  <c r="Q103" i="1" l="1"/>
  <c r="Q118" i="1" l="1"/>
  <c r="L118" i="1"/>
  <c r="L123" i="1" s="1"/>
  <c r="L125" i="1" s="1"/>
  <c r="L127" i="1" s="1"/>
  <c r="Q122" i="1" l="1"/>
  <c r="L128" i="1" s="1"/>
  <c r="V118" i="1"/>
  <c r="Q130" i="1" l="1"/>
  <c r="Q134" i="1" s="1"/>
  <c r="Q136" i="1" s="1"/>
  <c r="Q144" i="1" s="1"/>
  <c r="L129" i="1"/>
  <c r="V144" i="1" l="1"/>
  <c r="Q146" i="1"/>
  <c r="Q148" i="1" s="1"/>
  <c r="Q154" i="1" l="1"/>
  <c r="Q159" i="1"/>
  <c r="Q162" i="1" s="1"/>
  <c r="Q164" i="1" s="1"/>
  <c r="L155" i="1" l="1"/>
  <c r="Q165" i="1" s="1"/>
  <c r="Q166" i="1" s="1"/>
  <c r="Q156" i="1"/>
</calcChain>
</file>

<file path=xl/sharedStrings.xml><?xml version="1.0" encoding="utf-8"?>
<sst xmlns="http://schemas.openxmlformats.org/spreadsheetml/2006/main" count="574" uniqueCount="345">
  <si>
    <t>Para llenar lea instructivo disponible en la web</t>
  </si>
  <si>
    <t>Los importes se consignaran sin céntimos</t>
  </si>
  <si>
    <t>Número de Orden</t>
  </si>
  <si>
    <t>RUC</t>
  </si>
  <si>
    <t>DV</t>
  </si>
  <si>
    <t xml:space="preserve"> </t>
  </si>
  <si>
    <t>Razón Social/Primer Apellido</t>
  </si>
  <si>
    <t>Segundo Apellido</t>
  </si>
  <si>
    <t>IMPUESTO A LA RENTA EMPRESARIAL GENERAL</t>
  </si>
  <si>
    <t>Nombres</t>
  </si>
  <si>
    <t>EMPRENDIMIENTOS DE CONCRETOS S.A.</t>
  </si>
  <si>
    <t>01</t>
  </si>
  <si>
    <t>[ ]</t>
  </si>
  <si>
    <t>Declaración Jurada Original</t>
  </si>
  <si>
    <t>Número de Orden Declaración que se rectifica</t>
  </si>
  <si>
    <t>VERSIÓN 3</t>
  </si>
  <si>
    <t>02</t>
  </si>
  <si>
    <t>Declaración Jurada Rectificativa</t>
  </si>
  <si>
    <t>03</t>
  </si>
  <si>
    <t>05</t>
  </si>
  <si>
    <t>Declaración Jurada en Caracter de Cese de Actividades, Clausura o Cierre Definitivo</t>
  </si>
  <si>
    <t>04</t>
  </si>
  <si>
    <t>Periodo/Ejercicio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</si>
  <si>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</si>
  <si>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</si>
  <si>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</si>
  <si>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</si>
  <si>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 -|-</t>
  </si>
  <si>
    <t>TOTAL -||-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</si>
  <si>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</si>
  <si>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</si>
  <si>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</si>
  <si>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</si>
  <si>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</si>
  <si>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</si>
  <si>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</si>
  <si>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</si>
  <si>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</si>
  <si>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</si>
  <si>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</si>
  <si>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</si>
  <si>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</si>
  <si>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</si>
  <si>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 (Sumatoria de las casillas 10 al 23)</t>
  </si>
  <si>
    <t>Menos: Devoluciones, bonificaciones, descuentos otorgados u otros conceptos similares</t>
  </si>
  <si>
    <t>A- TOTAL DE INGRESOS NETOS (Diferencia entre las casillas 77 y 24)</t>
  </si>
  <si>
    <t>Menos: Ingresos por operaciones de exportación a terceros países realizadas por usuarios de Zonas Francas</t>
  </si>
  <si>
    <t>Menos: Ingresos por operaciones de exportación a terceros países por el Régimen de Maquila</t>
  </si>
  <si>
    <t>Menos: Ingresos de fuente extranjera no gravados</t>
  </si>
  <si>
    <t>Menos: Ingresos obtenidos en operaciones internacionales alcanzadas por el Régimen Presunto</t>
  </si>
  <si>
    <t>Menos: Ingresos obtenidos de actividades de forestación y enajenación de inmuebles urbanos y rurales alcanzados por el Régimen Presunto</t>
  </si>
  <si>
    <t>Menos: Ingresos obtenidos de actividades de comercialización de productos establecidos en el Régimen Especial</t>
  </si>
  <si>
    <t>Menos: Ingresos no gravados por el IRE, exentos y exonerados</t>
  </si>
  <si>
    <t>B- TOTAL DE INGRESOS NETOS GRAVADOS (Diferencia entre la casilla 78 y el resultado de la sumatoria de las casillas 25 al 31)</t>
  </si>
  <si>
    <t>COSTOS</t>
  </si>
  <si>
    <t>C- TOTAL DE COSTOS</t>
  </si>
  <si>
    <t xml:space="preserve">Menos: Costos relacionados a los ingresos por operaciones realizadas por usuarios de Zonas Francas </t>
  </si>
  <si>
    <t>Menos: Costos relacionados a los ingresos por operaciones realizadas en el Régimen de Maquila</t>
  </si>
  <si>
    <t>Menos: Costos relacionados a ingresos de fuente extranjera no gravados</t>
  </si>
  <si>
    <t>Menos: Costos relacionados a ingresos gravados obtenidos en operaciones internacionales alcanzadas por el Régimen Presunto</t>
  </si>
  <si>
    <t>Menos: Costos relacionados a ingresos gravados obtenidos de actividades de forestación o enajenación de inmuebles urbanos y rurales alcanzados por el Régimen Presunto</t>
  </si>
  <si>
    <t>Menos: Costos relacionados a ingresos gravados obtenidos de actividades de comercialización de productos establecidos en el Régimen Especial</t>
  </si>
  <si>
    <t>Menos: Costos relacionados a ingresos no gravados por el IRE, exentos y exonerados</t>
  </si>
  <si>
    <t>Menos: Otros costos no deducibles del IRE</t>
  </si>
  <si>
    <t>D- TOTAL DE COSTOS DEDUCIBLES (Diferencia entre la casilla 80 y el resultado de la sumatoria de las casillas 32 al 39)</t>
  </si>
  <si>
    <t xml:space="preserve">E- RENTA BRUTA (Diferencia entre las casillas 79 y 81) </t>
  </si>
  <si>
    <t>GASTOS</t>
  </si>
  <si>
    <t>Remuneraciones o contribuciones pagadas al personal, por servicios prestados en relación de dependencia</t>
  </si>
  <si>
    <t>Aguinaldos</t>
  </si>
  <si>
    <t xml:space="preserve">Cargas sociales - Aporte patronal 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</si>
  <si>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</si>
  <si>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</si>
  <si>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</si>
  <si>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</si>
  <si>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</si>
  <si>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</si>
  <si>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 xml:space="preserve">Intereses financieros 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</si>
  <si>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</si>
  <si>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</si>
  <si>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</si>
  <si>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</si>
  <si>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</si>
  <si>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 xml:space="preserve">Pérdidas extraordinarias y las originadas por hechos punibles cometidos por terceros 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</si>
  <si>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</si>
  <si>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</si>
  <si>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</si>
  <si>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</si>
  <si>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</si>
  <si>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</si>
  <si>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</si>
  <si>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</si>
  <si>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</si>
  <si>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</si>
  <si>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F- TOTAL DE GASTOS (antes de considerar los gastos señalados en el numeral 23 del Art. 15 de la Ley)</t>
  </si>
  <si>
    <t xml:space="preserve">Menos: Gastos relacionados a los ingresos por operaciones realizadas por usuarios de Zonas Francas </t>
  </si>
  <si>
    <t>Menos: Gastos relacionados a los ingresos por operaciones realizadas en el Régimen de Maquila</t>
  </si>
  <si>
    <t>Menos: Gastos relacionados a ingresos de fuente extranjera no gravados</t>
  </si>
  <si>
    <t xml:space="preserve">Menos: Gastos relacionados a ingresos gravados obtenidos en operaciones internacionales alcanzadas por el Régimen Presunto </t>
  </si>
  <si>
    <t>Menos: Gastos relacionados a ingresos gravados obtenidos de actividades de forestación o enajenación de inmuebles urbanos y rurales alcanzados por el Régimen Presunto</t>
  </si>
  <si>
    <t>Menos: Gastos relacionados a ingresos gravados obtenidos de actividades de comercialización de productos establecidos en el Régimen Especial</t>
  </si>
  <si>
    <t>Menos: Beneficios otorgados a los trabajadores en relación de dependencia, conforme al art. 93 de la Constitución Nacional, no deducibles.</t>
  </si>
  <si>
    <t>Menos: Impuesto a la Renta Empresarial</t>
  </si>
  <si>
    <t>Menos: Gastos relacionados a ingresos no gravados por el IRE, exentos y exonerados</t>
  </si>
  <si>
    <t>Menos: Otros gastos no deducibles</t>
  </si>
  <si>
    <t>G- TOTAL DE GASTOS DEDUCIBLES (Diferencia entre la casilla 83 y el resultado de la sumatoria de las casillas 66 al 74)</t>
  </si>
  <si>
    <t>H- RENTA NETA ANTES DE LA DEDUCCIÓN DE LOS INTERESES SEÑALADOS EN EL NUMERAL 23 DEL ART. 15 DE LA LEY (Diferencia entre la casilla 82 y 84)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</si>
  <si>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</si>
  <si>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</si>
  <si>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I- RENTA NETA DESPUÉS DE LA DEDUCCIÓN DE LOS INTERESES SEÑALADOS EN EL NUMERAL 23 DEL ART. 15 DE LA LEY (Diferencia entre la casilla 85 y 76)</t>
  </si>
  <si>
    <t>INC</t>
  </si>
  <si>
    <t>RUBRO 2 - TRANSFORMACIÓN Y VALUACIÓN DE ACTIVOS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</si>
  <si>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</si>
  <si>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</si>
  <si>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</si>
  <si>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</si>
  <si>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</si>
  <si>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</si>
  <si>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</si>
  <si>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</si>
  <si>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AJUSTES POR PRECIOS DE TRANSFERENCIA</t>
  </si>
  <si>
    <t>Renta Neta equivalente al monto total de ajuste por precios de transferencia determinados (Numerales 1 al 6 del Artículo 38 de la Ley N° 6380/2019)</t>
  </si>
  <si>
    <t>Renta Neta equivalente al monto total de ajuste por precios de transferencia determinados (Numeral 7 del Artículo 38 de la Ley N° 6380/2019)</t>
  </si>
  <si>
    <t>RUBRO 4 - RESULTADO DEL EJERCICIO</t>
  </si>
  <si>
    <t>IMPORTE</t>
  </si>
  <si>
    <t>PÉRDIDA -|-</t>
  </si>
  <si>
    <t>UTILIDAD -||-</t>
  </si>
  <si>
    <t>Resultado contable del ejercicio</t>
  </si>
  <si>
    <t xml:space="preserve">Resultado fiscal del ejercicio </t>
  </si>
  <si>
    <t>RUBRO 5 - DETERMINACIÓN DE LA RENTA NETA Y PÉRDIDA ARRASTRABLE</t>
  </si>
  <si>
    <t>CONTRIBUYENTE -|-</t>
  </si>
  <si>
    <t>FISCO -||-</t>
  </si>
  <si>
    <t>Resultado Fiscal del Ejercicio/Utilidad (Proviene del Rubro 4, casilla 94)</t>
  </si>
  <si>
    <t>Resultado Fiscal del Ejercicio/Pérdida (Proviene del Rubro 4, casilla 92)</t>
  </si>
  <si>
    <t>PÉRDIDA DE EJERCICIOS ANTERIORES (El contribuyente deberá tener en cuenta que la pérdida declarada en el presente Inciso, esté dentro del plazo legal previsto en la Ley)</t>
  </si>
  <si>
    <t>PÉRDIDA TOTAL ACUMULADA (Sumatoria de las casillas 95 y 96)</t>
  </si>
  <si>
    <t>e</t>
  </si>
  <si>
    <t>Menos: Pérdida que al cierre del presente ejercicio quedó por fuera de los 5 (cinco) años</t>
  </si>
  <si>
    <t>f</t>
  </si>
  <si>
    <t>SALDO DE PÉRDIDAS COMPENSABLES AL CIERRE DEL PRESENTE EJERCICIO (Diferencia entre las casillas 97 y 98).</t>
  </si>
  <si>
    <t>g</t>
  </si>
  <si>
    <t>Menos: Pérdida que se compensa en el presente ejercicio fiscal (No podrá exceder el 20 % de la Renta Neta: casilla 102)</t>
  </si>
  <si>
    <t>h</t>
  </si>
  <si>
    <t>SALDO DE PÉRDIDA AL CIERRE DEL PRESENTE EJERCICIO (Diferencia entre las casillas 99 y 100). Monto a trasladar en la casilla 96 del presente rubro de la Declaración Jurada del siguiente ejercicio fiscal</t>
  </si>
  <si>
    <t>i</t>
  </si>
  <si>
    <t>RENTA NETA DEL EJERCICIO (Diferencia entre las casillas 102 y 100, cuando la casilla 102 sea mayor)</t>
  </si>
  <si>
    <t>RUBRO 6 - DETERMINACIÓN DE LA RENTA NETA PARA QUIENES CUENTEN CON RENTAS ALCANZADAS POR BENEFICIOS ESPECIALES</t>
  </si>
  <si>
    <t>DEDUCCIONES -|-</t>
  </si>
  <si>
    <t>Renta Neta del Ejercicio (Proviene de la casilla 103 del Rubro 5)</t>
  </si>
  <si>
    <t>Renta Neta alcanzada por beneficios especiales vigentes</t>
  </si>
  <si>
    <t>RENTA NETA IMPONIBLE (Diferencia entre las casillas 105 y 104, cuando la casilla 105 sea mayor)</t>
  </si>
  <si>
    <t>RUBRO 7 -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</si>
  <si>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</si>
  <si>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RENTA NETA PRESUNTA (30% de la casilla 107)</t>
  </si>
  <si>
    <t>RUBRO 8 -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</si>
  <si>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</si>
  <si>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6)</t>
  </si>
  <si>
    <t>SUBTOTAL (Sumatoria de las casillas 116 y 117)</t>
  </si>
  <si>
    <t>Impuesto a la Renta pagado en el exterior aplicado al IRE, para evitar la doble imposición</t>
  </si>
  <si>
    <t>TOTAL IMPUESTO DETERMINADO (Casillas 118 - 109)</t>
  </si>
  <si>
    <t>Saldo a favor del contribuyente del ejercicio anterior (Proviene de la casilla 115 del presente Rubro de la Declaración Jurada del ejercicio fiscal anterior)</t>
  </si>
  <si>
    <t>Retenciones computables a favor del Contribuyente</t>
  </si>
  <si>
    <t>Percepciones computables a favor del Contribuyente</t>
  </si>
  <si>
    <t>j</t>
  </si>
  <si>
    <t>Anticipos ingresados</t>
  </si>
  <si>
    <t>k</t>
  </si>
  <si>
    <t>Multa por presentar la Declaración Jurada con posterioridad al vencimiento</t>
  </si>
  <si>
    <t>l</t>
  </si>
  <si>
    <t xml:space="preserve">SUBTOTAL (Columna I: Sumatoria de las casillas 110 al 113); (Columna II: Sumatoria de las casillas 120 y 121) </t>
  </si>
  <si>
    <t>m</t>
  </si>
  <si>
    <t>SALDO A FAVOR DEL CONTRIBUYENTE (Monto a trasladar al siguiente ejercicio fiscal en la casilla 110 del presente Rubro). Diferencia entre las casillas 114 y 122, cuando la casilla 114 sea mayor</t>
  </si>
  <si>
    <t>n</t>
  </si>
  <si>
    <t>SALDO A INGRESAR A FAVOR DEL FISCO (Diferencia entre las casillas 122 y 114, cuando la casilla 122 sea mayor)</t>
  </si>
  <si>
    <t>RUBRO 9 - DETERMINACIÓN DE ANTICIPOS PARA EL SIGUIENTE EJERCICIO FISCAL</t>
  </si>
  <si>
    <t>Impuesto liquidado del ejercicio (Proviene de la casilla 120 del Rubro 8)</t>
  </si>
  <si>
    <t>Impuesto liquidado en el ejercicio anterior (Proviene de la casilla 120 del Rubro 8 de la Declaración Jurada del ejercicio fiscal anterior)</t>
  </si>
  <si>
    <t>Impuesto liquidado en el ejercicio anterior al señalado en el inciso "b" del presente rubro (Proviene de la casilla 120 del Rubro 8 de la Declaración Jurada del ejercicio fiscal anterior al señalado en el inciso "b" del presente rubro</t>
  </si>
  <si>
    <t>Promedio del Impuesto a la Renta liquidado en los últimos tres ejercicios fiscales o Impuesto liquidado en el presente ejercicio, en caso que no haya aún transcurrido tres ejercicios fiscales para el contribuyente</t>
  </si>
  <si>
    <t>Retenciones y Percepciones computables (Proviene de la sumatoria de las casillas 111 y 112)</t>
  </si>
  <si>
    <t>Anticipos a ingresar para el siguiente ejercicio (Diferencia entre las casillas 267 y 125, cuando el monto de la casilla 267 sea mayor)</t>
  </si>
  <si>
    <t>Saldo a favor del contribuyente del ejercicio que se liquida (Proviene de la casilla 115. Consignar hasta el monto de la casilla 126)</t>
  </si>
  <si>
    <t xml:space="preserve">Cuotas de anticipos a ingresar. (Casilla 126 - casilla 127) x 25% </t>
  </si>
  <si>
    <t>RUBRO 10 -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</si>
  <si>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</si>
  <si>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</si>
  <si>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</si>
  <si>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6, casilla 104</t>
  </si>
  <si>
    <t xml:space="preserve">Año de la disposición legal que se referencia en la casilla 132. </t>
  </si>
  <si>
    <t>ANEXO</t>
  </si>
  <si>
    <t>PARA CONTRIBUYENTES QUE REALICEN ACTIVIDAD AGROPECUARIA</t>
  </si>
  <si>
    <t>CUADRO 1 -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</si>
  <si>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</si>
  <si>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</si>
  <si>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</si>
  <si>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</si>
  <si>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</si>
  <si>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</si>
  <si>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 xml:space="preserve">Existencia Anterior 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</si>
  <si>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</si>
  <si>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</si>
  <si>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</si>
  <si>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</si>
  <si>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</si>
  <si>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</si>
  <si>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</si>
  <si>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</si>
  <si>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</si>
  <si>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</si>
  <si>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</si>
  <si>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</si>
  <si>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</si>
  <si>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2 - INVENTARIO DE LA EXISTENCIA DEL GANADO</t>
  </si>
  <si>
    <t>TOROS</t>
  </si>
  <si>
    <t>NOVILLOS</t>
  </si>
  <si>
    <t>HACIENDA EQUINA</t>
  </si>
  <si>
    <t>OTROS</t>
  </si>
  <si>
    <t>Existencia Final</t>
  </si>
  <si>
    <t>CUADRO 3 - INFORMACIÓN DE PRODUCTOS AGRÍCOLAS EN EXISTENCIA</t>
  </si>
  <si>
    <t>CANTIDAD/VALOR</t>
  </si>
  <si>
    <t>MAÍZ</t>
  </si>
  <si>
    <t>SOJA</t>
  </si>
  <si>
    <t>TRIGO</t>
  </si>
  <si>
    <t>EN DEPÓSITO PROPIO</t>
  </si>
  <si>
    <t>Kilogramos</t>
  </si>
  <si>
    <t>Valor total</t>
  </si>
  <si>
    <t>EN DEPÓSITO DE TERCEROS</t>
  </si>
  <si>
    <t xml:space="preserve">Valor total </t>
  </si>
  <si>
    <t>INGRESOS</t>
  </si>
  <si>
    <t>INGRESOS - RESTA EXENTOS</t>
  </si>
  <si>
    <t>COSTOS - Relacionados a Exentos, no gravados y exonerados</t>
  </si>
  <si>
    <t>GASTOS - Relacionados a exentos</t>
  </si>
  <si>
    <t>GASTOS - Empresas o personas relacionadas</t>
  </si>
  <si>
    <t>Total ingresos</t>
  </si>
  <si>
    <t>Total ingresos excluidos exonerados, no gravados, exentos</t>
  </si>
  <si>
    <t>Total costos  excluidos exonerados, no gravados, exentos</t>
  </si>
  <si>
    <t>Total gastos GND  excluidos exonerados, no gravados, exentos</t>
  </si>
  <si>
    <t>TOTAL RENTA NETA</t>
  </si>
  <si>
    <t>Total GASTOS  excluidos exonerados, no gravados, exentos</t>
  </si>
  <si>
    <t>Antes Imp a la renta</t>
  </si>
  <si>
    <t>Despues Imp a la renta</t>
  </si>
  <si>
    <t>TOTAL...VENTAS DE MERCADERIAS</t>
  </si>
  <si>
    <t>TOTAL...COSTO DE MERCEDERIAS VENDIDAS</t>
  </si>
  <si>
    <t>OTROS INGRESOS</t>
  </si>
  <si>
    <t>Diferencia de Cambio</t>
  </si>
  <si>
    <t>Intereses Ganados en CA</t>
  </si>
  <si>
    <t>TOTAL...OTROS INGRESOS</t>
  </si>
  <si>
    <t>TOTAL...INGRESOS</t>
  </si>
  <si>
    <t>EGRESOS</t>
  </si>
  <si>
    <t>Sueldos y Jornales</t>
  </si>
  <si>
    <t>Bonificacion Familiar</t>
  </si>
  <si>
    <t>Aporte Patronal IPS</t>
  </si>
  <si>
    <t>Impresos y Utiles</t>
  </si>
  <si>
    <t>Alquileres Pagados por Inmuebles</t>
  </si>
  <si>
    <t>Gastos Fincas conlindantes</t>
  </si>
  <si>
    <t>Pasajes y Viaticos GND</t>
  </si>
  <si>
    <t>Donaciones y Contribucion</t>
  </si>
  <si>
    <t>Servicios contratados IVA</t>
  </si>
  <si>
    <t>Servicios contratados IRP</t>
  </si>
  <si>
    <t>Compras contribuyente IRE Re simple</t>
  </si>
  <si>
    <t>Gastos pagados en el exterior</t>
  </si>
  <si>
    <t>Honorarios profesionales IRP</t>
  </si>
  <si>
    <t>Recargos y Multas</t>
  </si>
  <si>
    <t>Embargo judicial</t>
  </si>
  <si>
    <t>Impuesto a la Renta Ley 6380/19</t>
  </si>
  <si>
    <t>Reserva Legal</t>
  </si>
  <si>
    <t>Depreciacion del Ejercicio</t>
  </si>
  <si>
    <t>TOTAL...EGRESOS</t>
  </si>
  <si>
    <t>RESUMEN DE CUADRO DE RESULTADOS</t>
  </si>
  <si>
    <t>Total Ingreso:</t>
  </si>
  <si>
    <t>Total Costo:</t>
  </si>
  <si>
    <t>Total Egreso:</t>
  </si>
  <si>
    <t xml:space="preserve">Resultado: 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</si>
  <si>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</si>
  <si>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</si>
  <si>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</si>
  <si>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</si>
  <si>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</si>
  <si>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</si>
  <si>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MAS: GASTOS NO DEDUCIBLES</t>
  </si>
  <si>
    <t>RENTA NETA DEL EJERCICIO O UTILIDAD FISCAL</t>
  </si>
  <si>
    <t>TASA DEL IMPUESTO </t>
  </si>
  <si>
    <t>UTILIDAD OPERATIVA</t>
  </si>
  <si>
    <t>Menos: IMPUESTO A LA RENTA </t>
  </si>
  <si>
    <t>BASE PARA LA RESERVA LEGAL</t>
  </si>
  <si>
    <t>TASA DE LA RESERVA LEGAL </t>
  </si>
  <si>
    <t>RESERVA LEGAL</t>
  </si>
  <si>
    <t>Menos: IMPUESTO A LA RENTA</t>
  </si>
  <si>
    <t>Menos: Reserva Legal</t>
  </si>
  <si>
    <t>UTILIDAD SEGÚN BALANCE</t>
  </si>
  <si>
    <t>Interes</t>
  </si>
  <si>
    <t>Costo de Mercaderías</t>
  </si>
  <si>
    <t>Otros ingresos operativos</t>
  </si>
  <si>
    <t>Honorarios Profesionales IRP</t>
  </si>
  <si>
    <t>Gastos Agua, luz y telefono</t>
  </si>
  <si>
    <t>Después Imp a la renta</t>
  </si>
  <si>
    <t>Limite socio y accionista</t>
  </si>
  <si>
    <t>1%  del IB</t>
  </si>
  <si>
    <t>1%  del RB</t>
  </si>
  <si>
    <t>GND</t>
  </si>
  <si>
    <t>Total GND</t>
  </si>
  <si>
    <t>Total con límite</t>
  </si>
  <si>
    <t>Total Interes pagado al socio</t>
  </si>
  <si>
    <t>100% GD</t>
  </si>
  <si>
    <t>100% GND</t>
  </si>
  <si>
    <t>Interes pagado al socio</t>
  </si>
  <si>
    <t>Remuneracion Personal Superior IRP -Dueño-Socio-Accionista</t>
  </si>
  <si>
    <t>Ventas de Mercacerías</t>
  </si>
  <si>
    <t xml:space="preserve">DETERMINACIÓN DE LA RESERVA LEGAL PARA SOCIEDADES COMERCIALES </t>
  </si>
  <si>
    <t>CÁLCULO DE LA UTILIDAD A SER DUSTRUBUIDA</t>
  </si>
  <si>
    <r>
      <t>Remuneracion Personal Superior</t>
    </r>
    <r>
      <rPr>
        <b/>
        <sz val="14"/>
        <rFont val="Calibri"/>
        <family val="2"/>
        <scheme val="minor"/>
      </rPr>
      <t xml:space="preserve"> IRP</t>
    </r>
    <r>
      <rPr>
        <sz val="14"/>
        <rFont val="Calibri"/>
        <family val="2"/>
        <scheme val="minor"/>
      </rPr>
      <t xml:space="preserve"> -Dueño-Socio-Accionista</t>
    </r>
  </si>
  <si>
    <r>
      <t>IMPUESTO A LA RENTA</t>
    </r>
    <r>
      <rPr>
        <sz val="14"/>
        <rFont val="Calibri"/>
        <family val="2"/>
        <scheme val="minor"/>
      </rPr>
      <t> </t>
    </r>
  </si>
  <si>
    <r>
      <t>Remuneracion Personal Superior</t>
    </r>
    <r>
      <rPr>
        <b/>
        <sz val="14"/>
        <color rgb="FFFF0000"/>
        <rFont val="Calibri"/>
        <family val="2"/>
        <scheme val="minor"/>
      </rPr>
      <t xml:space="preserve"> IRP</t>
    </r>
    <r>
      <rPr>
        <sz val="14"/>
        <rFont val="Calibri"/>
        <family val="2"/>
        <scheme val="minor"/>
      </rPr>
      <t xml:space="preserve"> -Dueño-Socio-Accionista</t>
    </r>
  </si>
  <si>
    <t>AB</t>
  </si>
  <si>
    <t>BB</t>
  </si>
  <si>
    <t>DD</t>
  </si>
  <si>
    <t>RAIR</t>
  </si>
  <si>
    <t>RDIR</t>
  </si>
  <si>
    <t xml:space="preserve">art 15 Ley 6380/19 </t>
  </si>
  <si>
    <t>1% IB</t>
  </si>
  <si>
    <t>Ventas de Merc.  Secc. Ropas y Acc.</t>
  </si>
  <si>
    <t>Ventas de Merc. Sec. Electrodom.</t>
  </si>
  <si>
    <t>Costo de Merc. Sec. Ropas y Acc.</t>
  </si>
  <si>
    <t>Costo de Merc. Sec. Electrodom</t>
  </si>
  <si>
    <t>Diferencia de Cambio ingresos</t>
  </si>
  <si>
    <t>Utilidad en Vta de Activo Fijo</t>
  </si>
  <si>
    <t>Pérdida por faltante en caja - GND</t>
  </si>
  <si>
    <t>IDU GND</t>
  </si>
  <si>
    <t>IVA GND</t>
  </si>
  <si>
    <t>Pérdida Retenciones - GND</t>
  </si>
  <si>
    <t>Interés ire - GND</t>
  </si>
  <si>
    <t>Interes, Comision Gtos Bancarios</t>
  </si>
  <si>
    <t>art 15 nral 10</t>
  </si>
  <si>
    <t>Diferencia de cambio pérdida</t>
  </si>
  <si>
    <t>Dto 3107/3182</t>
  </si>
  <si>
    <t>Art 15 nral 4</t>
  </si>
  <si>
    <t xml:space="preserve">art 15 nral 1 </t>
  </si>
  <si>
    <t>art 15 nral 5</t>
  </si>
  <si>
    <t>art 15 nral 7</t>
  </si>
  <si>
    <t>art 15 nral 7//penultimo párrafo</t>
  </si>
  <si>
    <t>art 15 nral 3</t>
  </si>
  <si>
    <t>art 15 nral 19</t>
  </si>
  <si>
    <t>Donaciones y Ofrendas</t>
  </si>
  <si>
    <t>art 15 nral 20</t>
  </si>
  <si>
    <t xml:space="preserve">art 15 penultimo párrafo </t>
  </si>
  <si>
    <t>art 15 nral 18</t>
  </si>
  <si>
    <t>art 16 nral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</si>
</sst>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#_);[Red]\-#,###_)"/>
    <numFmt numFmtId="165" formatCode="#,##0_ ;[Red]\-#,##0\ "/>
    <numFmt numFmtId="166" formatCode="_ * #,##0_ ;_ * \-#,##0_ ;_ * &quot;-&quot;??_ ;_ @_ "/>
    <numFmt numFmtId="167" formatCode="_-* #,##0_-;\-* #,##0_-;_-* &quot;-&quot;??_-;_-@_-"/>
  </numFmts>
  <fonts count="14" x14ac:knownFonts="1"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22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u val="doubleAccounting"/>
      <sz val="14"/>
      <name val="Calibri"/>
      <family val="2"/>
      <scheme val="minor"/>
    </font>
    <font>
      <u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gray0625"/>
    </fill>
    <fill>
      <patternFill patternType="solid">
        <fgColor theme="2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rgb="FFBFBFB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BFBFBF"/>
      </patternFill>
    </fill>
    <fill>
      <patternFill patternType="gray0625">
        <bgColor rgb="FFFFFF00"/>
      </patternFill>
    </fill>
  </fills>
  <borders count="1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 style="hair">
        <color theme="8" tint="-0.249977111117893"/>
      </left>
      <right style="hair">
        <color theme="8" tint="-0.249977111117893"/>
      </right>
      <top style="hair">
        <color theme="8" tint="-0.249977111117893"/>
      </top>
      <bottom style="hair">
        <color theme="8" tint="-0.249977111117893"/>
      </bottom>
      <diagonal/>
    </border>
    <border>
      <left/>
      <right/>
      <top/>
      <bottom style="hair">
        <color theme="8" tint="-0.249977111117893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0" fillId="6" borderId="6" xfId="0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9" borderId="6" xfId="0" applyFill="1" applyBorder="1" applyAlignment="1">
      <alignment vertical="center" wrapText="1"/>
    </xf>
    <xf numFmtId="0" fontId="4" fillId="9" borderId="6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center"/>
    </xf>
    <xf numFmtId="0" fontId="3" fillId="6" borderId="0" xfId="0" applyFont="1" applyFill="1"/>
    <xf numFmtId="0" fontId="7" fillId="0" borderId="0" xfId="0" applyFont="1"/>
    <xf numFmtId="167" fontId="0" fillId="6" borderId="6" xfId="1" applyNumberFormat="1" applyFont="1" applyFill="1" applyBorder="1" applyAlignment="1">
      <alignment vertical="center"/>
    </xf>
    <xf numFmtId="167" fontId="0" fillId="0" borderId="6" xfId="1" applyNumberFormat="1" applyFont="1" applyBorder="1" applyAlignment="1">
      <alignment vertical="center"/>
    </xf>
    <xf numFmtId="167" fontId="0" fillId="9" borderId="6" xfId="1" applyNumberFormat="1" applyFont="1" applyFill="1" applyBorder="1" applyAlignment="1">
      <alignment vertical="center"/>
    </xf>
    <xf numFmtId="167" fontId="0" fillId="0" borderId="1" xfId="1" applyNumberFormat="1" applyFont="1" applyBorder="1" applyAlignment="1">
      <alignment vertical="center"/>
    </xf>
    <xf numFmtId="167" fontId="0" fillId="0" borderId="0" xfId="1" applyNumberFormat="1" applyFont="1" applyFill="1" applyBorder="1" applyAlignment="1">
      <alignment vertical="center" wrapText="1"/>
    </xf>
    <xf numFmtId="167" fontId="0" fillId="0" borderId="1" xfId="1" applyNumberFormat="1" applyFont="1" applyBorder="1" applyAlignment="1">
      <alignment vertical="center" wrapText="1"/>
    </xf>
    <xf numFmtId="167" fontId="0" fillId="6" borderId="1" xfId="1" applyNumberFormat="1" applyFont="1" applyFill="1" applyBorder="1" applyAlignment="1">
      <alignment vertical="center" wrapText="1"/>
    </xf>
    <xf numFmtId="167" fontId="0" fillId="4" borderId="1" xfId="1" applyNumberFormat="1" applyFont="1" applyFill="1" applyBorder="1" applyAlignment="1">
      <alignment vertical="center" wrapText="1"/>
    </xf>
    <xf numFmtId="167" fontId="0" fillId="6" borderId="8" xfId="1" applyNumberFormat="1" applyFont="1" applyFill="1" applyBorder="1" applyAlignment="1">
      <alignment vertical="center" wrapText="1"/>
    </xf>
    <xf numFmtId="167" fontId="0" fillId="0" borderId="0" xfId="1" applyNumberFormat="1" applyFont="1" applyBorder="1" applyAlignment="1">
      <alignment vertical="center" wrapText="1"/>
    </xf>
    <xf numFmtId="167" fontId="3" fillId="6" borderId="0" xfId="1" applyNumberFormat="1" applyFont="1" applyFill="1"/>
    <xf numFmtId="167" fontId="0" fillId="0" borderId="0" xfId="1" applyNumberFormat="1" applyFont="1"/>
    <xf numFmtId="167" fontId="0" fillId="0" borderId="0" xfId="0" applyNumberFormat="1"/>
    <xf numFmtId="9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5" xfId="0" applyBorder="1" applyAlignment="1">
      <alignment vertical="center"/>
    </xf>
    <xf numFmtId="0" fontId="0" fillId="17" borderId="6" xfId="0" applyFill="1" applyBorder="1" applyAlignment="1">
      <alignment vertical="center" wrapText="1"/>
    </xf>
    <xf numFmtId="0" fontId="4" fillId="17" borderId="6" xfId="0" applyFont="1" applyFill="1" applyBorder="1" applyAlignment="1">
      <alignment horizontal="center" vertical="center"/>
    </xf>
    <xf numFmtId="167" fontId="0" fillId="17" borderId="6" xfId="1" applyNumberFormat="1" applyFont="1" applyFill="1" applyBorder="1" applyAlignment="1">
      <alignment vertical="center"/>
    </xf>
    <xf numFmtId="0" fontId="0" fillId="18" borderId="1" xfId="0" applyFill="1" applyBorder="1" applyAlignment="1">
      <alignment vertical="center" wrapText="1"/>
    </xf>
    <xf numFmtId="0" fontId="4" fillId="17" borderId="1" xfId="0" applyFont="1" applyFill="1" applyBorder="1" applyAlignment="1">
      <alignment horizontal="center" vertical="center"/>
    </xf>
    <xf numFmtId="167" fontId="0" fillId="18" borderId="1" xfId="1" applyNumberFormat="1" applyFont="1" applyFill="1" applyBorder="1" applyAlignment="1">
      <alignment vertical="center" wrapText="1"/>
    </xf>
    <xf numFmtId="0" fontId="0" fillId="18" borderId="0" xfId="0" applyFill="1" applyAlignment="1">
      <alignment vertical="center" wrapText="1"/>
    </xf>
    <xf numFmtId="0" fontId="4" fillId="17" borderId="0" xfId="0" applyFont="1" applyFill="1" applyAlignment="1">
      <alignment horizontal="center" vertical="center"/>
    </xf>
    <xf numFmtId="167" fontId="0" fillId="18" borderId="0" xfId="1" applyNumberFormat="1" applyFont="1" applyFill="1" applyBorder="1" applyAlignment="1">
      <alignment vertical="center" wrapText="1"/>
    </xf>
    <xf numFmtId="0" fontId="0" fillId="17" borderId="1" xfId="0" applyFill="1" applyBorder="1" applyAlignment="1">
      <alignment vertical="center" wrapText="1"/>
    </xf>
    <xf numFmtId="167" fontId="0" fillId="17" borderId="1" xfId="1" applyNumberFormat="1" applyFont="1" applyFill="1" applyBorder="1" applyAlignment="1">
      <alignment vertical="center" wrapText="1"/>
    </xf>
    <xf numFmtId="167" fontId="0" fillId="17" borderId="6" xfId="1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8" fillId="16" borderId="9" xfId="0" applyFont="1" applyFill="1" applyBorder="1"/>
    <xf numFmtId="3" fontId="8" fillId="16" borderId="9" xfId="0" applyNumberFormat="1" applyFont="1" applyFill="1" applyBorder="1" applyAlignment="1">
      <alignment horizontal="right"/>
    </xf>
    <xf numFmtId="0" fontId="9" fillId="0" borderId="0" xfId="0" applyFont="1"/>
    <xf numFmtId="0" fontId="10" fillId="14" borderId="6" xfId="0" applyFont="1" applyFill="1" applyBorder="1"/>
    <xf numFmtId="166" fontId="8" fillId="14" borderId="6" xfId="1" applyNumberFormat="1" applyFont="1" applyFill="1" applyBorder="1" applyAlignment="1">
      <alignment horizontal="center" wrapText="1"/>
    </xf>
    <xf numFmtId="0" fontId="10" fillId="16" borderId="6" xfId="0" applyFont="1" applyFill="1" applyBorder="1"/>
    <xf numFmtId="166" fontId="10" fillId="16" borderId="6" xfId="1" applyNumberFormat="1" applyFont="1" applyFill="1" applyBorder="1"/>
    <xf numFmtId="0" fontId="10" fillId="0" borderId="6" xfId="0" applyFont="1" applyBorder="1"/>
    <xf numFmtId="166" fontId="10" fillId="0" borderId="6" xfId="1" applyNumberFormat="1" applyFont="1" applyBorder="1"/>
    <xf numFmtId="0" fontId="8" fillId="14" borderId="6" xfId="0" applyFont="1" applyFill="1" applyBorder="1"/>
    <xf numFmtId="166" fontId="8" fillId="14" borderId="6" xfId="1" applyNumberFormat="1" applyFont="1" applyFill="1" applyBorder="1"/>
    <xf numFmtId="0" fontId="8" fillId="10" borderId="6" xfId="0" applyFont="1" applyFill="1" applyBorder="1"/>
    <xf numFmtId="166" fontId="11" fillId="10" borderId="6" xfId="1" applyNumberFormat="1" applyFont="1" applyFill="1" applyBorder="1"/>
    <xf numFmtId="166" fontId="10" fillId="0" borderId="6" xfId="1" applyNumberFormat="1" applyFont="1" applyFill="1" applyBorder="1"/>
    <xf numFmtId="166" fontId="8" fillId="10" borderId="6" xfId="1" applyNumberFormat="1" applyFont="1" applyFill="1" applyBorder="1"/>
    <xf numFmtId="166" fontId="9" fillId="0" borderId="0" xfId="0" applyNumberFormat="1" applyFont="1"/>
    <xf numFmtId="9" fontId="9" fillId="0" borderId="0" xfId="0" applyNumberFormat="1" applyFont="1"/>
    <xf numFmtId="0" fontId="8" fillId="0" borderId="0" xfId="0" applyFont="1"/>
    <xf numFmtId="166" fontId="8" fillId="0" borderId="0" xfId="1" applyNumberFormat="1" applyFont="1" applyFill="1"/>
    <xf numFmtId="166" fontId="10" fillId="14" borderId="6" xfId="1" applyNumberFormat="1" applyFont="1" applyFill="1" applyBorder="1"/>
    <xf numFmtId="0" fontId="10" fillId="0" borderId="0" xfId="0" applyFont="1"/>
    <xf numFmtId="166" fontId="10" fillId="0" borderId="0" xfId="1" applyNumberFormat="1" applyFont="1"/>
    <xf numFmtId="0" fontId="12" fillId="0" borderId="0" xfId="0" applyFont="1"/>
    <xf numFmtId="166" fontId="8" fillId="16" borderId="6" xfId="1" applyNumberFormat="1" applyFont="1" applyFill="1" applyBorder="1" applyAlignment="1">
      <alignment horizontal="center" wrapText="1"/>
    </xf>
    <xf numFmtId="166" fontId="8" fillId="16" borderId="6" xfId="1" applyNumberFormat="1" applyFont="1" applyFill="1" applyBorder="1"/>
    <xf numFmtId="0" fontId="10" fillId="0" borderId="9" xfId="0" applyFont="1" applyBorder="1"/>
    <xf numFmtId="3" fontId="10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right"/>
    </xf>
    <xf numFmtId="0" fontId="10" fillId="16" borderId="9" xfId="0" applyFont="1" applyFill="1" applyBorder="1"/>
    <xf numFmtId="3" fontId="10" fillId="16" borderId="9" xfId="0" applyNumberFormat="1" applyFont="1" applyFill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7" fillId="0" borderId="9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9" fontId="10" fillId="0" borderId="9" xfId="0" applyNumberFormat="1" applyFont="1" applyBorder="1" applyAlignment="1">
      <alignment horizontal="right"/>
    </xf>
    <xf numFmtId="9" fontId="10" fillId="0" borderId="0" xfId="0" applyNumberFormat="1" applyFont="1" applyAlignment="1">
      <alignment horizontal="right"/>
    </xf>
    <xf numFmtId="0" fontId="8" fillId="14" borderId="9" xfId="0" applyFont="1" applyFill="1" applyBorder="1"/>
    <xf numFmtId="3" fontId="8" fillId="14" borderId="9" xfId="0" applyNumberFormat="1" applyFont="1" applyFill="1" applyBorder="1" applyAlignment="1">
      <alignment horizontal="right"/>
    </xf>
    <xf numFmtId="3" fontId="9" fillId="0" borderId="0" xfId="0" applyNumberFormat="1" applyFont="1"/>
    <xf numFmtId="0" fontId="10" fillId="12" borderId="6" xfId="0" applyFont="1" applyFill="1" applyBorder="1"/>
    <xf numFmtId="0" fontId="7" fillId="12" borderId="6" xfId="0" applyFont="1" applyFill="1" applyBorder="1"/>
    <xf numFmtId="166" fontId="10" fillId="12" borderId="6" xfId="1" applyNumberFormat="1" applyFont="1" applyFill="1" applyBorder="1"/>
    <xf numFmtId="166" fontId="10" fillId="0" borderId="0" xfId="1" applyNumberFormat="1" applyFont="1" applyFill="1"/>
    <xf numFmtId="0" fontId="10" fillId="11" borderId="6" xfId="0" applyFont="1" applyFill="1" applyBorder="1"/>
    <xf numFmtId="166" fontId="10" fillId="11" borderId="6" xfId="1" applyNumberFormat="1" applyFont="1" applyFill="1" applyBorder="1"/>
    <xf numFmtId="0" fontId="8" fillId="11" borderId="6" xfId="0" applyFont="1" applyFill="1" applyBorder="1"/>
    <xf numFmtId="166" fontId="8" fillId="11" borderId="6" xfId="1" applyNumberFormat="1" applyFont="1" applyFill="1" applyBorder="1"/>
    <xf numFmtId="166" fontId="8" fillId="0" borderId="0" xfId="1" applyNumberFormat="1" applyFont="1" applyFill="1" applyBorder="1"/>
    <xf numFmtId="0" fontId="10" fillId="15" borderId="6" xfId="0" applyFont="1" applyFill="1" applyBorder="1"/>
    <xf numFmtId="166" fontId="10" fillId="15" borderId="6" xfId="1" applyNumberFormat="1" applyFont="1" applyFill="1" applyBorder="1"/>
    <xf numFmtId="0" fontId="10" fillId="13" borderId="6" xfId="0" applyFont="1" applyFill="1" applyBorder="1"/>
    <xf numFmtId="166" fontId="10" fillId="13" borderId="6" xfId="1" applyNumberFormat="1" applyFont="1" applyFill="1" applyBorder="1"/>
    <xf numFmtId="0" fontId="13" fillId="13" borderId="6" xfId="0" applyFont="1" applyFill="1" applyBorder="1"/>
    <xf numFmtId="166" fontId="13" fillId="13" borderId="6" xfId="0" applyNumberFormat="1" applyFont="1" applyFill="1" applyBorder="1"/>
    <xf numFmtId="166" fontId="8" fillId="13" borderId="6" xfId="1" applyNumberFormat="1" applyFont="1" applyFill="1" applyBorder="1"/>
    <xf numFmtId="0" fontId="9" fillId="9" borderId="0" xfId="0" applyFont="1" applyFill="1"/>
    <xf numFmtId="3" fontId="9" fillId="9" borderId="0" xfId="0" applyNumberFormat="1" applyFont="1" applyFill="1"/>
    <xf numFmtId="167" fontId="0" fillId="0" borderId="0" xfId="0" applyNumberFormat="1" applyAlignment="1">
      <alignment vertical="center"/>
    </xf>
    <xf numFmtId="0" fontId="4" fillId="11" borderId="1" xfId="0" applyFont="1" applyFill="1" applyBorder="1" applyAlignment="1">
      <alignment horizontal="center" vertical="center"/>
    </xf>
    <xf numFmtId="167" fontId="0" fillId="11" borderId="0" xfId="1" applyNumberFormat="1" applyFont="1" applyFill="1" applyAlignment="1">
      <alignment vertical="center"/>
    </xf>
    <xf numFmtId="0" fontId="8" fillId="14" borderId="9" xfId="0" applyFont="1" applyFill="1" applyBorder="1" applyAlignment="1">
      <alignment horizontal="center"/>
    </xf>
    <xf numFmtId="0" fontId="8" fillId="14" borderId="11" xfId="0" applyFont="1" applyFill="1" applyBorder="1" applyAlignment="1">
      <alignment horizontal="center"/>
    </xf>
    <xf numFmtId="0" fontId="8" fillId="14" borderId="10" xfId="0" applyFont="1" applyFill="1" applyBorder="1" applyAlignment="1">
      <alignment horizontal="center"/>
    </xf>
    <xf numFmtId="0" fontId="8" fillId="14" borderId="0" xfId="0" applyFont="1" applyFill="1" applyAlignment="1">
      <alignment horizontal="center"/>
    </xf>
    <xf numFmtId="0" fontId="6" fillId="7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0" fontId="0" fillId="4" borderId="1" xfId="0" applyFill="1" applyBorder="1" applyAlignment="1">
      <alignment horizontal="left" vertical="center" wrapText="1"/>
    </xf>
    <xf numFmtId="165" fontId="0" fillId="3" borderId="1" xfId="0" applyNumberFormat="1" applyFill="1" applyBorder="1" applyAlignment="1">
      <alignment horizontal="right" vertical="center"/>
    </xf>
    <xf numFmtId="43" fontId="0" fillId="3" borderId="1" xfId="1" applyFont="1" applyFill="1" applyBorder="1" applyAlignment="1">
      <alignment horizontal="right" vertical="center"/>
    </xf>
    <xf numFmtId="167" fontId="0" fillId="3" borderId="1" xfId="1" applyNumberFormat="1" applyFont="1" applyFill="1" applyBorder="1" applyAlignment="1">
      <alignment horizontal="right" vertical="center"/>
    </xf>
    <xf numFmtId="0" fontId="0" fillId="11" borderId="1" xfId="0" applyFill="1" applyBorder="1" applyAlignment="1">
      <alignment horizontal="left" vertical="center" wrapText="1"/>
    </xf>
    <xf numFmtId="165" fontId="0" fillId="11" borderId="1" xfId="0" applyNumberFormat="1" applyFill="1" applyBorder="1" applyAlignment="1">
      <alignment horizontal="right" vertical="center"/>
    </xf>
    <xf numFmtId="165" fontId="0" fillId="19" borderId="1" xfId="0" applyNumberForma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</xdr:rowOff>
    </xdr:from>
    <xdr:to>
      <xdr:col>5</xdr:col>
      <xdr:colOff>0</xdr:colOff>
      <xdr:row>1</xdr:row>
      <xdr:rowOff>746760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D9F0C93-A17D-1C1C-8102-8D948B0CE5C9}"/>
            </a:ext>
          </a:extLst>
        </xdr:cNvPr>
        <xdr:cNvSpPr txBox="1"/>
      </xdr:nvSpPr>
      <xdr:spPr>
        <a:xfrm>
          <a:off x="0" y="15240"/>
          <a:ext cx="7414260" cy="105918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200" b="1"/>
            <a:t>Mg. Viviana Mariel Sanabria Vázquez</a:t>
          </a:r>
        </a:p>
        <a:p>
          <a:pPr algn="ctr"/>
          <a:r>
            <a:rPr lang="es-PY" sz="1200" b="1"/>
            <a:t>Especialista en</a:t>
          </a:r>
          <a:r>
            <a:rPr lang="es-PY" sz="1200" b="1" baseline="0"/>
            <a:t> Impuestos y Procedimientos</a:t>
          </a:r>
        </a:p>
        <a:p>
          <a:pPr algn="ctr"/>
          <a:r>
            <a:rPr lang="es-PY" sz="1200" b="1" baseline="0"/>
            <a:t>Especialista en Derecho y Práctica Laboral</a:t>
          </a:r>
        </a:p>
        <a:p>
          <a:pPr algn="ctr"/>
          <a:r>
            <a:rPr lang="es-PY" sz="1200" b="1" baseline="0"/>
            <a:t>ITS Convergencia Comercial - 0991 205 172</a:t>
          </a:r>
          <a:endParaRPr lang="es-PY" sz="1200" b="1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397128</xdr:colOff>
      <xdr:row>1</xdr:row>
      <xdr:rowOff>749300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3EB9D1-A406-149A-2FF2-8EA56F528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06727" cy="97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24979</xdr:rowOff>
    </xdr:from>
    <xdr:to>
      <xdr:col>3</xdr:col>
      <xdr:colOff>1276350</xdr:colOff>
      <xdr:row>0</xdr:row>
      <xdr:rowOff>862013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F1F7259-5848-4714-84EE-34E44780A125}"/>
            </a:ext>
          </a:extLst>
        </xdr:cNvPr>
        <xdr:cNvSpPr txBox="1"/>
      </xdr:nvSpPr>
      <xdr:spPr>
        <a:xfrm>
          <a:off x="571500" y="24979"/>
          <a:ext cx="5038725" cy="8370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900" b="1"/>
            <a:t>Mg. Viviana Mariel Sanabria Vázquez</a:t>
          </a:r>
        </a:p>
        <a:p>
          <a:pPr algn="ctr"/>
          <a:r>
            <a:rPr lang="es-PY" sz="900" b="1"/>
            <a:t>Especialista en</a:t>
          </a:r>
          <a:r>
            <a:rPr lang="es-PY" sz="900" b="1" baseline="0"/>
            <a:t> Impuestos y Procedimientos</a:t>
          </a:r>
        </a:p>
        <a:p>
          <a:pPr algn="ctr"/>
          <a:r>
            <a:rPr lang="es-PY" sz="900" b="1" baseline="0"/>
            <a:t>Especialista en Derecho y Práctica Laboral</a:t>
          </a:r>
        </a:p>
        <a:p>
          <a:pPr algn="ctr"/>
          <a:endParaRPr lang="es-PY" sz="900" b="1" baseline="0"/>
        </a:p>
        <a:p>
          <a:pPr algn="ctr"/>
          <a:r>
            <a:rPr lang="es-PY" sz="900" b="1" baseline="0"/>
            <a:t>ITS Convergencia Comercial - 0991 205 172</a:t>
          </a:r>
          <a:endParaRPr lang="es-PY" sz="900" b="1"/>
        </a:p>
      </xdr:txBody>
    </xdr:sp>
    <xdr:clientData/>
  </xdr:twoCellAnchor>
  <xdr:twoCellAnchor editAs="oneCell">
    <xdr:from>
      <xdr:col>0</xdr:col>
      <xdr:colOff>566740</xdr:colOff>
      <xdr:row>0</xdr:row>
      <xdr:rowOff>9526</xdr:rowOff>
    </xdr:from>
    <xdr:to>
      <xdr:col>1</xdr:col>
      <xdr:colOff>889973</xdr:colOff>
      <xdr:row>1</xdr:row>
      <xdr:rowOff>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E476E-B06B-4A8F-8967-9C7D816D7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40" y="9526"/>
          <a:ext cx="885208" cy="8578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4</xdr:row>
      <xdr:rowOff>47625</xdr:rowOff>
    </xdr:from>
    <xdr:ext cx="1038225" cy="523875"/>
    <xdr:pic>
      <xdr:nvPicPr>
        <xdr:cNvPr id="2" name="SET" descr="Logo SET">
          <a:extLst>
            <a:ext uri="{FF2B5EF4-FFF2-40B4-BE49-F238E27FC236}">
              <a16:creationId xmlns:a16="http://schemas.microsoft.com/office/drawing/2014/main" id="{18119384-0C69-45B8-8FC7-522D59A9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38225" cy="523875"/>
        </a:xfrm>
        <a:prstGeom prst="rect">
          <a:avLst/>
        </a:prstGeom>
      </xdr:spPr>
    </xdr:pic>
    <xdr:clientData/>
  </xdr:oneCellAnchor>
  <xdr:twoCellAnchor>
    <xdr:from>
      <xdr:col>0</xdr:col>
      <xdr:colOff>457202</xdr:colOff>
      <xdr:row>0</xdr:row>
      <xdr:rowOff>82060</xdr:rowOff>
    </xdr:from>
    <xdr:to>
      <xdr:col>20</xdr:col>
      <xdr:colOff>0</xdr:colOff>
      <xdr:row>9</xdr:row>
      <xdr:rowOff>6999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1E652B27-3FD8-F305-E2E7-B80CD03AF10C}"/>
            </a:ext>
          </a:extLst>
        </xdr:cNvPr>
        <xdr:cNvGrpSpPr/>
      </xdr:nvGrpSpPr>
      <xdr:grpSpPr>
        <a:xfrm>
          <a:off x="457202" y="82060"/>
          <a:ext cx="6646983" cy="1085524"/>
          <a:chOff x="1" y="46804385"/>
          <a:chExt cx="7092067" cy="1085524"/>
        </a:xfrm>
      </xdr:grpSpPr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5CB54058-15E7-421D-8137-EF48862C5288}"/>
              </a:ext>
            </a:extLst>
          </xdr:cNvPr>
          <xdr:cNvSpPr txBox="1"/>
        </xdr:nvSpPr>
        <xdr:spPr>
          <a:xfrm>
            <a:off x="31270" y="46829364"/>
            <a:ext cx="7060798" cy="105918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PY" sz="1200" b="1"/>
              <a:t>Mg. Viviana Mariel Sanabria Vázquez</a:t>
            </a:r>
          </a:p>
          <a:p>
            <a:pPr algn="ctr"/>
            <a:r>
              <a:rPr lang="es-PY" sz="1200" b="1"/>
              <a:t>Especialista en</a:t>
            </a:r>
            <a:r>
              <a:rPr lang="es-PY" sz="1200" b="1" baseline="0"/>
              <a:t> Impuestos y Procedimientos</a:t>
            </a:r>
          </a:p>
          <a:p>
            <a:pPr algn="ctr"/>
            <a:r>
              <a:rPr lang="es-PY" sz="1200" b="1" baseline="0"/>
              <a:t>Especialista en Derecho y Práctica Laboral</a:t>
            </a:r>
          </a:p>
          <a:p>
            <a:pPr algn="ctr"/>
            <a:endParaRPr lang="es-PY" sz="1200" b="1" baseline="0"/>
          </a:p>
          <a:p>
            <a:pPr algn="ctr"/>
            <a:r>
              <a:rPr lang="es-PY" sz="1200" b="1" baseline="0"/>
              <a:t>ITS Convergencia Comercial - 0991 205 172</a:t>
            </a:r>
            <a:endParaRPr lang="es-PY" sz="1200" b="1"/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3DD4F51B-2271-4F49-9496-450AA90A2B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46804385"/>
            <a:ext cx="1120139" cy="108552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27BBB-1778-4D16-B02F-86C5465A0158}">
  <sheetPr>
    <tabColor rgb="FF00B050"/>
  </sheetPr>
  <dimension ref="A2:H93"/>
  <sheetViews>
    <sheetView showGridLines="0" topLeftCell="A2" zoomScaleNormal="100" workbookViewId="0">
      <selection activeCell="G26" sqref="G26"/>
    </sheetView>
  </sheetViews>
  <sheetFormatPr baseColWidth="10" defaultRowHeight="18" x14ac:dyDescent="0.35"/>
  <cols>
    <col min="1" max="1" width="11.42578125" style="58"/>
    <col min="2" max="2" width="68.85546875" style="58" customWidth="1"/>
    <col min="3" max="3" width="4.140625" style="58" customWidth="1"/>
    <col min="4" max="4" width="31.85546875" style="58" bestFit="1" customWidth="1"/>
    <col min="5" max="5" width="34.7109375" style="58" customWidth="1"/>
    <col min="6" max="6" width="39.7109375" style="58" customWidth="1"/>
    <col min="7" max="7" width="11.5703125" style="58" bestFit="1" customWidth="1"/>
    <col min="8" max="8" width="26" style="58" bestFit="1" customWidth="1"/>
    <col min="9" max="16384" width="11.42578125" style="58"/>
  </cols>
  <sheetData>
    <row r="2" spans="1:8" ht="60.6" customHeight="1" x14ac:dyDescent="0.35"/>
    <row r="3" spans="1:8" x14ac:dyDescent="0.35">
      <c r="A3" s="59"/>
      <c r="B3" s="59"/>
      <c r="C3" s="59"/>
      <c r="D3" s="60" t="s">
        <v>237</v>
      </c>
      <c r="E3" s="60" t="s">
        <v>238</v>
      </c>
    </row>
    <row r="4" spans="1:8" x14ac:dyDescent="0.35">
      <c r="A4" s="61"/>
      <c r="B4" s="61" t="s">
        <v>226</v>
      </c>
      <c r="C4" s="61"/>
      <c r="D4" s="62">
        <v>0</v>
      </c>
      <c r="E4" s="62"/>
    </row>
    <row r="5" spans="1:8" x14ac:dyDescent="0.35">
      <c r="A5" s="63"/>
      <c r="B5" s="63" t="s">
        <v>305</v>
      </c>
      <c r="C5" s="63"/>
      <c r="D5" s="69">
        <f>295000000+2560000</f>
        <v>297560000</v>
      </c>
      <c r="E5" s="69">
        <f>D5</f>
        <v>297560000</v>
      </c>
    </row>
    <row r="6" spans="1:8" x14ac:dyDescent="0.35">
      <c r="A6" s="59"/>
      <c r="B6" s="65" t="s">
        <v>239</v>
      </c>
      <c r="C6" s="65"/>
      <c r="D6" s="66">
        <f>SUM(D5)</f>
        <v>297560000</v>
      </c>
      <c r="E6" s="66">
        <f>SUM(E5)</f>
        <v>297560000</v>
      </c>
    </row>
    <row r="7" spans="1:8" x14ac:dyDescent="0.35">
      <c r="A7" s="63"/>
      <c r="B7" s="63" t="s">
        <v>289</v>
      </c>
      <c r="C7" s="63"/>
      <c r="D7" s="69">
        <v>185975000</v>
      </c>
      <c r="E7" s="69">
        <v>185975000</v>
      </c>
    </row>
    <row r="8" spans="1:8" x14ac:dyDescent="0.35">
      <c r="A8" s="59"/>
      <c r="B8" s="59" t="s">
        <v>240</v>
      </c>
      <c r="C8" s="59"/>
      <c r="D8" s="66">
        <f>SUM(D7)</f>
        <v>185975000</v>
      </c>
      <c r="E8" s="66">
        <f>SUM(E7)</f>
        <v>185975000</v>
      </c>
    </row>
    <row r="9" spans="1:8" ht="19.8" x14ac:dyDescent="0.5">
      <c r="A9" s="67"/>
      <c r="B9" s="67" t="s">
        <v>239</v>
      </c>
      <c r="C9" s="67"/>
      <c r="D9" s="68">
        <f>D6-D8</f>
        <v>111585000</v>
      </c>
      <c r="E9" s="68">
        <f>E6-E8</f>
        <v>111585000</v>
      </c>
    </row>
    <row r="10" spans="1:8" x14ac:dyDescent="0.35">
      <c r="A10" s="63"/>
      <c r="B10" s="63" t="s">
        <v>241</v>
      </c>
      <c r="C10" s="63"/>
      <c r="D10" s="64">
        <v>0</v>
      </c>
      <c r="E10" s="64">
        <v>0</v>
      </c>
    </row>
    <row r="11" spans="1:8" x14ac:dyDescent="0.35">
      <c r="A11" s="63"/>
      <c r="B11" s="63" t="s">
        <v>242</v>
      </c>
      <c r="C11" s="63"/>
      <c r="D11" s="69">
        <v>24736430</v>
      </c>
      <c r="E11" s="69">
        <v>24736430</v>
      </c>
    </row>
    <row r="12" spans="1:8" x14ac:dyDescent="0.35">
      <c r="A12" s="63"/>
      <c r="B12" s="63" t="s">
        <v>243</v>
      </c>
      <c r="C12" s="63"/>
      <c r="D12" s="69">
        <v>26301660</v>
      </c>
      <c r="E12" s="69">
        <v>26301660</v>
      </c>
    </row>
    <row r="13" spans="1:8" x14ac:dyDescent="0.35">
      <c r="A13" s="63"/>
      <c r="B13" s="63" t="s">
        <v>290</v>
      </c>
      <c r="C13" s="63"/>
      <c r="D13" s="69">
        <v>2829964</v>
      </c>
      <c r="E13" s="69">
        <v>2829964</v>
      </c>
    </row>
    <row r="14" spans="1:8" x14ac:dyDescent="0.35">
      <c r="A14" s="67"/>
      <c r="B14" s="67" t="s">
        <v>244</v>
      </c>
      <c r="C14" s="67"/>
      <c r="D14" s="70">
        <f>SUM(D11:D13)</f>
        <v>53868054</v>
      </c>
      <c r="E14" s="70">
        <f>SUM(E11:E13)</f>
        <v>53868054</v>
      </c>
      <c r="F14" s="71">
        <f>D6+D14</f>
        <v>351428054</v>
      </c>
      <c r="G14" s="72">
        <v>0.01</v>
      </c>
      <c r="H14" s="71">
        <f>F14*G14</f>
        <v>3514280.54</v>
      </c>
    </row>
    <row r="15" spans="1:8" x14ac:dyDescent="0.35">
      <c r="A15" s="65"/>
      <c r="B15" s="65" t="s">
        <v>245</v>
      </c>
      <c r="C15" s="65"/>
      <c r="D15" s="66">
        <f>D9+D14</f>
        <v>165453054</v>
      </c>
      <c r="E15" s="66">
        <f>E9+E14</f>
        <v>165453054</v>
      </c>
      <c r="F15" s="71">
        <f>D15</f>
        <v>165453054</v>
      </c>
      <c r="G15" s="72">
        <v>0.01</v>
      </c>
      <c r="H15" s="71">
        <f>F15*G15</f>
        <v>1654530.54</v>
      </c>
    </row>
    <row r="16" spans="1:8" x14ac:dyDescent="0.35">
      <c r="A16" s="73"/>
      <c r="B16" s="73"/>
      <c r="C16" s="73"/>
      <c r="D16" s="74"/>
      <c r="E16" s="74"/>
      <c r="F16" s="71"/>
    </row>
    <row r="17" spans="1:6" x14ac:dyDescent="0.35">
      <c r="A17" s="73"/>
      <c r="B17" s="73"/>
      <c r="C17" s="73"/>
      <c r="D17" s="74"/>
      <c r="E17" s="74"/>
      <c r="F17" s="71"/>
    </row>
    <row r="18" spans="1:6" x14ac:dyDescent="0.35">
      <c r="A18" s="59"/>
      <c r="B18" s="59" t="s">
        <v>246</v>
      </c>
      <c r="C18" s="59"/>
      <c r="D18" s="75"/>
      <c r="E18" s="75"/>
    </row>
    <row r="19" spans="1:6" x14ac:dyDescent="0.35">
      <c r="A19" s="63"/>
      <c r="B19" s="63" t="s">
        <v>242</v>
      </c>
      <c r="C19" s="63"/>
      <c r="D19" s="69">
        <v>1793350</v>
      </c>
      <c r="E19" s="69">
        <v>1793350</v>
      </c>
    </row>
    <row r="20" spans="1:6" x14ac:dyDescent="0.35">
      <c r="A20" s="63"/>
      <c r="B20" s="63" t="s">
        <v>303</v>
      </c>
      <c r="C20" s="63"/>
      <c r="D20" s="69">
        <v>50000</v>
      </c>
      <c r="E20" s="69">
        <f>D20</f>
        <v>50000</v>
      </c>
    </row>
    <row r="21" spans="1:6" x14ac:dyDescent="0.35">
      <c r="A21" s="63"/>
      <c r="B21" s="63" t="s">
        <v>247</v>
      </c>
      <c r="C21" s="63"/>
      <c r="D21" s="69">
        <v>45888660</v>
      </c>
      <c r="E21" s="69">
        <v>45888660</v>
      </c>
    </row>
    <row r="22" spans="1:6" x14ac:dyDescent="0.35">
      <c r="A22" s="63"/>
      <c r="B22" s="63" t="s">
        <v>248</v>
      </c>
      <c r="C22" s="63"/>
      <c r="D22" s="69">
        <v>1094436</v>
      </c>
      <c r="E22" s="69">
        <v>1094436</v>
      </c>
    </row>
    <row r="23" spans="1:6" x14ac:dyDescent="0.35">
      <c r="A23" s="63"/>
      <c r="B23" s="63" t="s">
        <v>68</v>
      </c>
      <c r="C23" s="63"/>
      <c r="D23" s="69">
        <v>3824055</v>
      </c>
      <c r="E23" s="69">
        <v>3824055</v>
      </c>
    </row>
    <row r="24" spans="1:6" x14ac:dyDescent="0.35">
      <c r="A24" s="63"/>
      <c r="B24" s="63" t="s">
        <v>249</v>
      </c>
      <c r="C24" s="63"/>
      <c r="D24" s="69">
        <v>7571628</v>
      </c>
      <c r="E24" s="69">
        <v>7571628</v>
      </c>
    </row>
    <row r="25" spans="1:6" x14ac:dyDescent="0.35">
      <c r="A25" s="63"/>
      <c r="B25" s="63" t="s">
        <v>291</v>
      </c>
      <c r="C25" s="63"/>
      <c r="D25" s="69">
        <v>8000000</v>
      </c>
      <c r="E25" s="69">
        <v>8000000</v>
      </c>
    </row>
    <row r="26" spans="1:6" x14ac:dyDescent="0.35">
      <c r="A26" s="63"/>
      <c r="B26" s="63" t="s">
        <v>308</v>
      </c>
      <c r="C26" s="63"/>
      <c r="D26" s="69">
        <v>16000000</v>
      </c>
      <c r="E26" s="69">
        <v>16000000</v>
      </c>
    </row>
    <row r="27" spans="1:6" x14ac:dyDescent="0.35">
      <c r="A27" s="63"/>
      <c r="B27" s="63" t="s">
        <v>250</v>
      </c>
      <c r="C27" s="63"/>
      <c r="D27" s="69">
        <v>500000</v>
      </c>
      <c r="E27" s="69">
        <v>500000</v>
      </c>
    </row>
    <row r="28" spans="1:6" x14ac:dyDescent="0.35">
      <c r="A28" s="63"/>
      <c r="B28" s="63" t="s">
        <v>251</v>
      </c>
      <c r="C28" s="63"/>
      <c r="D28" s="64">
        <v>3000000</v>
      </c>
      <c r="E28" s="64">
        <v>3000000</v>
      </c>
    </row>
    <row r="29" spans="1:6" x14ac:dyDescent="0.35">
      <c r="A29" s="63"/>
      <c r="B29" s="63" t="s">
        <v>292</v>
      </c>
      <c r="C29" s="63"/>
      <c r="D29" s="69">
        <v>860000</v>
      </c>
      <c r="E29" s="69">
        <v>860000</v>
      </c>
    </row>
    <row r="30" spans="1:6" x14ac:dyDescent="0.35">
      <c r="A30" s="99"/>
      <c r="B30" s="99" t="s">
        <v>253</v>
      </c>
      <c r="C30" s="99"/>
      <c r="D30" s="100">
        <v>1500000</v>
      </c>
      <c r="E30" s="100">
        <v>1500000</v>
      </c>
    </row>
    <row r="31" spans="1:6" x14ac:dyDescent="0.35">
      <c r="A31" s="99"/>
      <c r="B31" s="99" t="s">
        <v>254</v>
      </c>
      <c r="C31" s="99"/>
      <c r="D31" s="100">
        <v>5000000</v>
      </c>
      <c r="E31" s="100">
        <v>5000000</v>
      </c>
      <c r="F31" s="58">
        <v>20</v>
      </c>
    </row>
    <row r="32" spans="1:6" x14ac:dyDescent="0.35">
      <c r="A32" s="99"/>
      <c r="B32" s="99" t="s">
        <v>255</v>
      </c>
      <c r="C32" s="99"/>
      <c r="D32" s="100">
        <v>1000000</v>
      </c>
      <c r="E32" s="100">
        <v>1000000</v>
      </c>
    </row>
    <row r="33" spans="1:5" x14ac:dyDescent="0.35">
      <c r="A33" s="63"/>
      <c r="B33" s="63" t="s">
        <v>256</v>
      </c>
      <c r="C33" s="63"/>
      <c r="D33" s="69">
        <v>1000000</v>
      </c>
      <c r="E33" s="69">
        <v>1000000</v>
      </c>
    </row>
    <row r="34" spans="1:5" x14ac:dyDescent="0.35">
      <c r="A34" s="63"/>
      <c r="B34" s="63" t="s">
        <v>257</v>
      </c>
      <c r="C34" s="63"/>
      <c r="D34" s="69">
        <v>500000</v>
      </c>
      <c r="E34" s="69">
        <v>500000</v>
      </c>
    </row>
    <row r="35" spans="1:5" x14ac:dyDescent="0.35">
      <c r="A35" s="63"/>
      <c r="B35" s="63" t="s">
        <v>258</v>
      </c>
      <c r="C35" s="63"/>
      <c r="D35" s="69">
        <v>1000000</v>
      </c>
      <c r="E35" s="69">
        <v>1000000</v>
      </c>
    </row>
    <row r="36" spans="1:5" x14ac:dyDescent="0.35">
      <c r="A36" s="63"/>
      <c r="B36" s="63" t="s">
        <v>259</v>
      </c>
      <c r="C36" s="63"/>
      <c r="D36" s="69">
        <v>500000</v>
      </c>
      <c r="E36" s="69">
        <v>500000</v>
      </c>
    </row>
    <row r="37" spans="1:5" x14ac:dyDescent="0.35">
      <c r="A37" s="63"/>
      <c r="B37" s="63" t="s">
        <v>260</v>
      </c>
      <c r="C37" s="63"/>
      <c r="D37" s="69">
        <v>822761</v>
      </c>
      <c r="E37" s="69">
        <v>822761</v>
      </c>
    </row>
    <row r="38" spans="1:5" x14ac:dyDescent="0.35">
      <c r="A38" s="63"/>
      <c r="B38" s="63" t="s">
        <v>261</v>
      </c>
      <c r="C38" s="63"/>
      <c r="D38" s="69">
        <v>1555651</v>
      </c>
      <c r="E38" s="69">
        <v>1555651</v>
      </c>
    </row>
    <row r="39" spans="1:5" x14ac:dyDescent="0.35">
      <c r="A39" s="63"/>
      <c r="B39" s="63" t="s">
        <v>262</v>
      </c>
      <c r="C39" s="63"/>
      <c r="D39" s="69"/>
      <c r="E39" s="75">
        <f>D60</f>
        <v>5716167.4460000005</v>
      </c>
    </row>
    <row r="40" spans="1:5" x14ac:dyDescent="0.35">
      <c r="A40" s="63"/>
      <c r="B40" s="63" t="s">
        <v>263</v>
      </c>
      <c r="C40" s="63"/>
      <c r="D40" s="69"/>
      <c r="E40" s="75">
        <f>D67</f>
        <v>1386068.7777</v>
      </c>
    </row>
    <row r="41" spans="1:5" x14ac:dyDescent="0.35">
      <c r="A41" s="63"/>
      <c r="B41" s="63" t="s">
        <v>264</v>
      </c>
      <c r="C41" s="63"/>
      <c r="D41" s="69">
        <v>30554970</v>
      </c>
      <c r="E41" s="69">
        <v>30554970</v>
      </c>
    </row>
    <row r="42" spans="1:5" x14ac:dyDescent="0.35">
      <c r="A42" s="65"/>
      <c r="B42" s="65" t="s">
        <v>265</v>
      </c>
      <c r="C42" s="65"/>
      <c r="D42" s="66">
        <f>SUM(D19:D41)</f>
        <v>132015511</v>
      </c>
      <c r="E42" s="66">
        <f>SUM(E19:E41)</f>
        <v>139117747.22369999</v>
      </c>
    </row>
    <row r="43" spans="1:5" x14ac:dyDescent="0.35">
      <c r="A43" s="76"/>
      <c r="B43" s="76"/>
      <c r="C43" s="76"/>
      <c r="D43" s="77"/>
      <c r="E43" s="77"/>
    </row>
    <row r="44" spans="1:5" x14ac:dyDescent="0.35">
      <c r="A44" s="76"/>
      <c r="B44" s="78" t="s">
        <v>266</v>
      </c>
      <c r="C44" s="78"/>
      <c r="D44" s="77"/>
      <c r="E44" s="77"/>
    </row>
    <row r="45" spans="1:5" x14ac:dyDescent="0.35">
      <c r="A45" s="76"/>
      <c r="B45" s="63"/>
      <c r="C45" s="63"/>
      <c r="D45" s="79" t="s">
        <v>237</v>
      </c>
      <c r="E45" s="79" t="s">
        <v>293</v>
      </c>
    </row>
    <row r="46" spans="1:5" x14ac:dyDescent="0.35">
      <c r="A46" s="76"/>
      <c r="B46" s="63" t="s">
        <v>267</v>
      </c>
      <c r="C46" s="63"/>
      <c r="D46" s="80">
        <f>D6+D14</f>
        <v>351428054</v>
      </c>
      <c r="E46" s="80">
        <f>E6+E14</f>
        <v>351428054</v>
      </c>
    </row>
    <row r="47" spans="1:5" x14ac:dyDescent="0.35">
      <c r="A47" s="76"/>
      <c r="B47" s="63" t="s">
        <v>268</v>
      </c>
      <c r="C47" s="63"/>
      <c r="D47" s="80">
        <f>D8</f>
        <v>185975000</v>
      </c>
      <c r="E47" s="80">
        <f>E8</f>
        <v>185975000</v>
      </c>
    </row>
    <row r="48" spans="1:5" x14ac:dyDescent="0.35">
      <c r="A48" s="76"/>
      <c r="B48" s="63" t="s">
        <v>269</v>
      </c>
      <c r="C48" s="63"/>
      <c r="D48" s="80">
        <f>D42</f>
        <v>132015511</v>
      </c>
      <c r="E48" s="80">
        <f>E42</f>
        <v>139117747.22369999</v>
      </c>
    </row>
    <row r="49" spans="1:5" x14ac:dyDescent="0.35">
      <c r="A49" s="76"/>
      <c r="B49" s="63" t="s">
        <v>270</v>
      </c>
      <c r="C49" s="63"/>
      <c r="D49" s="80">
        <f>D46-D47-D48</f>
        <v>33437543</v>
      </c>
      <c r="E49" s="80">
        <f>E46-E47-E48</f>
        <v>26335306.776300013</v>
      </c>
    </row>
    <row r="50" spans="1:5" x14ac:dyDescent="0.35">
      <c r="A50" s="76"/>
      <c r="B50" s="76"/>
      <c r="C50" s="76"/>
      <c r="D50" s="77"/>
      <c r="E50" s="77"/>
    </row>
    <row r="51" spans="1:5" x14ac:dyDescent="0.35">
      <c r="B51" s="116" t="s">
        <v>271</v>
      </c>
      <c r="C51" s="116"/>
      <c r="D51" s="116"/>
      <c r="E51" s="55"/>
    </row>
    <row r="52" spans="1:5" x14ac:dyDescent="0.35">
      <c r="B52" s="81" t="s">
        <v>272</v>
      </c>
      <c r="C52" s="81"/>
      <c r="D52" s="82">
        <f>E6+E14</f>
        <v>351428054</v>
      </c>
      <c r="E52" s="83"/>
    </row>
    <row r="53" spans="1:5" x14ac:dyDescent="0.35">
      <c r="B53" s="81" t="s">
        <v>273</v>
      </c>
      <c r="C53" s="81"/>
      <c r="D53" s="82">
        <f>E8</f>
        <v>185975000</v>
      </c>
      <c r="E53" s="83"/>
    </row>
    <row r="54" spans="1:5" x14ac:dyDescent="0.35">
      <c r="B54" s="84" t="s">
        <v>274</v>
      </c>
      <c r="C54" s="84"/>
      <c r="D54" s="85">
        <f>D52-D53</f>
        <v>165453054</v>
      </c>
      <c r="E54" s="83"/>
    </row>
    <row r="55" spans="1:5" x14ac:dyDescent="0.35">
      <c r="B55" s="81" t="s">
        <v>275</v>
      </c>
      <c r="C55" s="81"/>
      <c r="D55" s="82">
        <f>D42</f>
        <v>132015511</v>
      </c>
      <c r="E55" s="83"/>
    </row>
    <row r="56" spans="1:5" x14ac:dyDescent="0.35">
      <c r="B56" s="84" t="s">
        <v>276</v>
      </c>
      <c r="C56" s="84"/>
      <c r="D56" s="57">
        <f>D54-D55</f>
        <v>33437543</v>
      </c>
      <c r="E56" s="86" t="s">
        <v>314</v>
      </c>
    </row>
    <row r="57" spans="1:5" x14ac:dyDescent="0.35">
      <c r="B57" s="87" t="s">
        <v>277</v>
      </c>
      <c r="C57" s="87"/>
      <c r="D57" s="88">
        <f>F84+D91</f>
        <v>23724131.460000001</v>
      </c>
      <c r="E57" s="89"/>
    </row>
    <row r="58" spans="1:5" x14ac:dyDescent="0.35">
      <c r="B58" s="84" t="s">
        <v>278</v>
      </c>
      <c r="C58" s="84"/>
      <c r="D58" s="85">
        <f>D56+D57</f>
        <v>57161674.460000001</v>
      </c>
      <c r="E58" s="83" t="s">
        <v>315</v>
      </c>
    </row>
    <row r="59" spans="1:5" x14ac:dyDescent="0.35">
      <c r="B59" s="81" t="s">
        <v>279</v>
      </c>
      <c r="C59" s="81"/>
      <c r="D59" s="90">
        <v>0.1</v>
      </c>
      <c r="E59" s="91"/>
    </row>
    <row r="60" spans="1:5" x14ac:dyDescent="0.35">
      <c r="B60" s="92" t="s">
        <v>309</v>
      </c>
      <c r="C60" s="92"/>
      <c r="D60" s="93">
        <f>D58*D59</f>
        <v>5716167.4460000005</v>
      </c>
      <c r="E60" s="86"/>
    </row>
    <row r="62" spans="1:5" x14ac:dyDescent="0.35">
      <c r="B62" s="117" t="s">
        <v>306</v>
      </c>
      <c r="C62" s="118"/>
      <c r="D62" s="118"/>
      <c r="E62" s="26"/>
    </row>
    <row r="63" spans="1:5" x14ac:dyDescent="0.35">
      <c r="B63" s="81" t="s">
        <v>280</v>
      </c>
      <c r="C63" s="81"/>
      <c r="D63" s="82">
        <f>D56</f>
        <v>33437543</v>
      </c>
    </row>
    <row r="64" spans="1:5" x14ac:dyDescent="0.35">
      <c r="B64" s="81" t="s">
        <v>281</v>
      </c>
      <c r="C64" s="81"/>
      <c r="D64" s="82">
        <f>D60</f>
        <v>5716167.4460000005</v>
      </c>
    </row>
    <row r="65" spans="1:6" x14ac:dyDescent="0.35">
      <c r="B65" s="56" t="s">
        <v>282</v>
      </c>
      <c r="C65" s="56"/>
      <c r="D65" s="57">
        <f>D63-D64</f>
        <v>27721375.553999998</v>
      </c>
    </row>
    <row r="66" spans="1:6" x14ac:dyDescent="0.35">
      <c r="B66" s="81" t="s">
        <v>283</v>
      </c>
      <c r="C66" s="81"/>
      <c r="D66" s="90">
        <v>0.05</v>
      </c>
    </row>
    <row r="67" spans="1:6" x14ac:dyDescent="0.35">
      <c r="B67" s="56" t="s">
        <v>284</v>
      </c>
      <c r="C67" s="56"/>
      <c r="D67" s="57">
        <f>D65*D66</f>
        <v>1386068.7777</v>
      </c>
    </row>
    <row r="68" spans="1:6" x14ac:dyDescent="0.35">
      <c r="B68" s="76"/>
      <c r="C68" s="76"/>
      <c r="D68" s="76"/>
    </row>
    <row r="69" spans="1:6" x14ac:dyDescent="0.35">
      <c r="B69" s="119" t="s">
        <v>307</v>
      </c>
      <c r="C69" s="119"/>
      <c r="D69" s="119"/>
    </row>
    <row r="70" spans="1:6" x14ac:dyDescent="0.35">
      <c r="B70" s="81" t="s">
        <v>280</v>
      </c>
      <c r="C70" s="81"/>
      <c r="D70" s="82">
        <f>D56</f>
        <v>33437543</v>
      </c>
    </row>
    <row r="71" spans="1:6" x14ac:dyDescent="0.35">
      <c r="B71" s="81" t="s">
        <v>285</v>
      </c>
      <c r="C71" s="81"/>
      <c r="D71" s="82">
        <f>D60</f>
        <v>5716167.4460000005</v>
      </c>
    </row>
    <row r="72" spans="1:6" x14ac:dyDescent="0.35">
      <c r="B72" s="81" t="s">
        <v>286</v>
      </c>
      <c r="C72" s="81"/>
      <c r="D72" s="82">
        <f>D67</f>
        <v>1386068.7777</v>
      </c>
    </row>
    <row r="73" spans="1:6" x14ac:dyDescent="0.35">
      <c r="B73" s="56" t="s">
        <v>287</v>
      </c>
      <c r="C73" s="56"/>
      <c r="D73" s="57">
        <f>D70-D71-D72</f>
        <v>26335306.776299998</v>
      </c>
    </row>
    <row r="75" spans="1:6" x14ac:dyDescent="0.35">
      <c r="E75" s="94"/>
    </row>
    <row r="76" spans="1:6" x14ac:dyDescent="0.35">
      <c r="A76" s="95"/>
      <c r="B76" s="96" t="s">
        <v>288</v>
      </c>
      <c r="C76" s="96"/>
      <c r="D76" s="97">
        <v>50000</v>
      </c>
      <c r="E76" s="97" t="s">
        <v>294</v>
      </c>
    </row>
    <row r="77" spans="1:6" x14ac:dyDescent="0.35">
      <c r="A77" s="95"/>
      <c r="B77" s="96" t="s">
        <v>300</v>
      </c>
      <c r="C77" s="96"/>
      <c r="D77" s="97">
        <f>SUM(D76)</f>
        <v>50000</v>
      </c>
      <c r="E77" s="97"/>
    </row>
    <row r="78" spans="1:6" x14ac:dyDescent="0.35">
      <c r="A78" s="76"/>
      <c r="B78" s="26"/>
      <c r="C78" s="26"/>
      <c r="D78" s="98"/>
      <c r="E78" s="98"/>
    </row>
    <row r="79" spans="1:6" x14ac:dyDescent="0.35">
      <c r="A79" s="99"/>
      <c r="B79" s="99" t="s">
        <v>310</v>
      </c>
      <c r="C79" s="99"/>
      <c r="D79" s="100">
        <v>16000000</v>
      </c>
      <c r="E79" s="100" t="s">
        <v>295</v>
      </c>
      <c r="F79" s="58" t="s">
        <v>316</v>
      </c>
    </row>
    <row r="80" spans="1:6" x14ac:dyDescent="0.35">
      <c r="A80" s="99"/>
      <c r="B80" s="99" t="s">
        <v>252</v>
      </c>
      <c r="C80" s="99"/>
      <c r="D80" s="100">
        <v>860000</v>
      </c>
      <c r="E80" s="100" t="s">
        <v>295</v>
      </c>
      <c r="F80" s="58" t="s">
        <v>317</v>
      </c>
    </row>
    <row r="81" spans="1:6" x14ac:dyDescent="0.35">
      <c r="A81" s="99"/>
      <c r="B81" s="99" t="s">
        <v>254</v>
      </c>
      <c r="C81" s="99"/>
      <c r="D81" s="100">
        <v>5000000</v>
      </c>
      <c r="E81" s="100" t="s">
        <v>295</v>
      </c>
    </row>
    <row r="82" spans="1:6" x14ac:dyDescent="0.35">
      <c r="A82" s="99"/>
      <c r="B82" s="99" t="s">
        <v>255</v>
      </c>
      <c r="C82" s="99"/>
      <c r="D82" s="100">
        <v>1000000</v>
      </c>
      <c r="E82" s="100" t="s">
        <v>295</v>
      </c>
    </row>
    <row r="83" spans="1:6" x14ac:dyDescent="0.35">
      <c r="A83" s="99"/>
      <c r="B83" s="99" t="s">
        <v>257</v>
      </c>
      <c r="C83" s="99"/>
      <c r="D83" s="100">
        <v>500000</v>
      </c>
      <c r="E83" s="100" t="s">
        <v>295</v>
      </c>
      <c r="F83" s="58" t="s">
        <v>297</v>
      </c>
    </row>
    <row r="84" spans="1:6" x14ac:dyDescent="0.35">
      <c r="A84" s="101"/>
      <c r="B84" s="101" t="s">
        <v>299</v>
      </c>
      <c r="C84" s="101"/>
      <c r="D84" s="102">
        <f>SUM(D79:D83)</f>
        <v>23360000</v>
      </c>
      <c r="E84" s="102">
        <f>H14</f>
        <v>3514280.54</v>
      </c>
      <c r="F84" s="71">
        <f>D84-E84</f>
        <v>19845719.460000001</v>
      </c>
    </row>
    <row r="85" spans="1:6" x14ac:dyDescent="0.35">
      <c r="A85" s="73"/>
      <c r="B85" s="73"/>
      <c r="C85" s="73"/>
      <c r="D85" s="103"/>
      <c r="E85" s="103"/>
    </row>
    <row r="86" spans="1:6" x14ac:dyDescent="0.35">
      <c r="A86" s="104"/>
      <c r="B86" s="104" t="s">
        <v>258</v>
      </c>
      <c r="C86" s="104"/>
      <c r="D86" s="105">
        <v>1000000</v>
      </c>
      <c r="E86" s="105" t="s">
        <v>296</v>
      </c>
      <c r="F86" s="72" t="s">
        <v>301</v>
      </c>
    </row>
    <row r="88" spans="1:6" x14ac:dyDescent="0.35">
      <c r="A88" s="106"/>
      <c r="B88" s="106" t="s">
        <v>253</v>
      </c>
      <c r="C88" s="106"/>
      <c r="D88" s="107">
        <v>1500000</v>
      </c>
      <c r="E88" s="107" t="s">
        <v>297</v>
      </c>
    </row>
    <row r="89" spans="1:6" x14ac:dyDescent="0.35">
      <c r="A89" s="106"/>
      <c r="B89" s="106" t="s">
        <v>260</v>
      </c>
      <c r="C89" s="106"/>
      <c r="D89" s="107">
        <v>822761</v>
      </c>
      <c r="E89" s="107" t="s">
        <v>297</v>
      </c>
    </row>
    <row r="90" spans="1:6" x14ac:dyDescent="0.35">
      <c r="A90" s="106"/>
      <c r="B90" s="106" t="s">
        <v>261</v>
      </c>
      <c r="C90" s="106"/>
      <c r="D90" s="107">
        <v>1555651</v>
      </c>
      <c r="E90" s="107" t="s">
        <v>297</v>
      </c>
    </row>
    <row r="91" spans="1:6" x14ac:dyDescent="0.35">
      <c r="A91" s="108"/>
      <c r="B91" s="108" t="s">
        <v>298</v>
      </c>
      <c r="C91" s="108"/>
      <c r="D91" s="109">
        <f>SUM(D88:D90)</f>
        <v>3878412</v>
      </c>
      <c r="E91" s="110" t="s">
        <v>297</v>
      </c>
      <c r="F91" s="58" t="s">
        <v>302</v>
      </c>
    </row>
    <row r="93" spans="1:6" x14ac:dyDescent="0.35">
      <c r="A93" s="111"/>
      <c r="B93" s="111" t="s">
        <v>263</v>
      </c>
      <c r="C93" s="111"/>
      <c r="D93" s="112">
        <f>D67</f>
        <v>1386068.7777</v>
      </c>
      <c r="E93" s="111"/>
    </row>
  </sheetData>
  <mergeCells count="3">
    <mergeCell ref="B51:D51"/>
    <mergeCell ref="B62:D62"/>
    <mergeCell ref="B69:D69"/>
  </mergeCells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E210-9065-4D9D-B1EE-C5439FC351D4}">
  <sheetPr>
    <tabColor rgb="FF00B0F0"/>
  </sheetPr>
  <dimension ref="B1:F244"/>
  <sheetViews>
    <sheetView showGridLines="0" topLeftCell="A217" zoomScale="120" zoomScaleNormal="120" workbookViewId="0">
      <selection activeCell="D228" sqref="D228"/>
    </sheetView>
  </sheetViews>
  <sheetFormatPr baseColWidth="10" defaultRowHeight="10.199999999999999" x14ac:dyDescent="0.2"/>
  <cols>
    <col min="1" max="1" width="4.140625" customWidth="1"/>
    <col min="2" max="2" width="58.42578125" customWidth="1"/>
    <col min="4" max="4" width="24.140625" style="38" customWidth="1"/>
    <col min="5" max="5" width="15.5703125" bestFit="1" customWidth="1"/>
    <col min="6" max="6" width="11.5703125" customWidth="1"/>
  </cols>
  <sheetData>
    <row r="1" spans="2:4" ht="68.400000000000006" customHeight="1" x14ac:dyDescent="0.2"/>
    <row r="2" spans="2:4" ht="13.2" x14ac:dyDescent="0.25">
      <c r="B2" s="120" t="s">
        <v>226</v>
      </c>
      <c r="C2" s="120"/>
      <c r="D2" s="120"/>
    </row>
    <row r="3" spans="2:4" ht="20.399999999999999" x14ac:dyDescent="0.2">
      <c r="B3" s="13" t="s">
        <v>29</v>
      </c>
      <c r="C3" s="14">
        <v>10</v>
      </c>
      <c r="D3" s="27">
        <f>SUM(D4:D6)</f>
        <v>297560000</v>
      </c>
    </row>
    <row r="4" spans="2:4" x14ac:dyDescent="0.2">
      <c r="B4" s="43" t="s">
        <v>318</v>
      </c>
      <c r="C4" s="44"/>
      <c r="D4" s="45">
        <v>295000000</v>
      </c>
    </row>
    <row r="5" spans="2:4" x14ac:dyDescent="0.2">
      <c r="B5" s="43" t="s">
        <v>319</v>
      </c>
      <c r="C5" s="44"/>
      <c r="D5" s="45">
        <v>2560000</v>
      </c>
    </row>
    <row r="6" spans="2:4" x14ac:dyDescent="0.2">
      <c r="B6" s="43"/>
      <c r="C6" s="44"/>
      <c r="D6" s="45"/>
    </row>
    <row r="7" spans="2:4" ht="30.6" x14ac:dyDescent="0.2">
      <c r="B7" s="13" t="s">
        <v>30</v>
      </c>
      <c r="C7" s="14">
        <v>11</v>
      </c>
      <c r="D7" s="27">
        <f>SUM(D8:D10)</f>
        <v>0</v>
      </c>
    </row>
    <row r="8" spans="2:4" x14ac:dyDescent="0.2">
      <c r="B8" s="43"/>
      <c r="C8" s="44"/>
      <c r="D8" s="45"/>
    </row>
    <row r="9" spans="2:4" x14ac:dyDescent="0.2">
      <c r="B9" s="43"/>
      <c r="C9" s="44"/>
      <c r="D9" s="45"/>
    </row>
    <row r="10" spans="2:4" x14ac:dyDescent="0.2">
      <c r="B10" s="43"/>
      <c r="C10" s="44"/>
      <c r="D10" s="45"/>
    </row>
    <row r="11" spans="2:4" ht="20.399999999999999" x14ac:dyDescent="0.2">
      <c r="B11" s="13" t="s">
        <v>31</v>
      </c>
      <c r="C11" s="14">
        <v>12</v>
      </c>
      <c r="D11" s="27">
        <f>SUM(D12:D14)</f>
        <v>0</v>
      </c>
    </row>
    <row r="12" spans="2:4" x14ac:dyDescent="0.2">
      <c r="B12" s="43"/>
      <c r="C12" s="44"/>
      <c r="D12" s="45"/>
    </row>
    <row r="13" spans="2:4" x14ac:dyDescent="0.2">
      <c r="B13" s="43"/>
      <c r="C13" s="44"/>
      <c r="D13" s="45"/>
    </row>
    <row r="14" spans="2:4" x14ac:dyDescent="0.2">
      <c r="B14" s="43"/>
      <c r="C14" s="44"/>
      <c r="D14" s="45"/>
    </row>
    <row r="15" spans="2:4" ht="20.399999999999999" x14ac:dyDescent="0.2">
      <c r="B15" s="13" t="s">
        <v>32</v>
      </c>
      <c r="C15" s="14">
        <v>13</v>
      </c>
      <c r="D15" s="27">
        <v>0</v>
      </c>
    </row>
    <row r="16" spans="2:4" ht="30.6" x14ac:dyDescent="0.2">
      <c r="B16" s="11" t="s">
        <v>33</v>
      </c>
      <c r="C16" s="12">
        <v>14</v>
      </c>
      <c r="D16" s="28"/>
    </row>
    <row r="17" spans="2:4" ht="20.399999999999999" x14ac:dyDescent="0.2">
      <c r="B17" s="11" t="s">
        <v>34</v>
      </c>
      <c r="C17" s="12">
        <v>15</v>
      </c>
      <c r="D17" s="28"/>
    </row>
    <row r="18" spans="2:4" ht="40.799999999999997" x14ac:dyDescent="0.2">
      <c r="B18" s="13" t="s">
        <v>35</v>
      </c>
      <c r="C18" s="14">
        <v>16</v>
      </c>
      <c r="D18" s="27">
        <f>SUM(D19:D20)</f>
        <v>0</v>
      </c>
    </row>
    <row r="19" spans="2:4" x14ac:dyDescent="0.2">
      <c r="B19" s="43"/>
      <c r="C19" s="44"/>
      <c r="D19" s="45"/>
    </row>
    <row r="20" spans="2:4" x14ac:dyDescent="0.2">
      <c r="B20" s="43"/>
      <c r="C20" s="44"/>
      <c r="D20" s="45"/>
    </row>
    <row r="21" spans="2:4" x14ac:dyDescent="0.2">
      <c r="B21" s="11" t="s">
        <v>36</v>
      </c>
      <c r="C21" s="12">
        <v>17</v>
      </c>
      <c r="D21" s="28"/>
    </row>
    <row r="22" spans="2:4" ht="27" customHeight="1" x14ac:dyDescent="0.2">
      <c r="B22" s="13" t="s">
        <v>37</v>
      </c>
      <c r="C22" s="14">
        <v>18</v>
      </c>
      <c r="D22" s="27">
        <f>SUM(D23:D25)</f>
        <v>29131624</v>
      </c>
    </row>
    <row r="23" spans="2:4" x14ac:dyDescent="0.2">
      <c r="B23" s="43" t="s">
        <v>243</v>
      </c>
      <c r="C23" s="44"/>
      <c r="D23" s="45">
        <v>26301660</v>
      </c>
    </row>
    <row r="24" spans="2:4" x14ac:dyDescent="0.2">
      <c r="B24" s="43" t="s">
        <v>323</v>
      </c>
      <c r="C24" s="44"/>
      <c r="D24" s="45">
        <v>2829964</v>
      </c>
    </row>
    <row r="25" spans="2:4" x14ac:dyDescent="0.2">
      <c r="B25" s="43"/>
      <c r="C25" s="44"/>
      <c r="D25" s="45"/>
    </row>
    <row r="26" spans="2:4" x14ac:dyDescent="0.2">
      <c r="B26" s="43"/>
      <c r="C26" s="44"/>
      <c r="D26" s="45"/>
    </row>
    <row r="27" spans="2:4" ht="40.799999999999997" x14ac:dyDescent="0.2">
      <c r="B27" s="11" t="s">
        <v>38</v>
      </c>
      <c r="C27" s="12">
        <v>19</v>
      </c>
      <c r="D27" s="28"/>
    </row>
    <row r="28" spans="2:4" ht="30.6" x14ac:dyDescent="0.2">
      <c r="B28" s="11" t="s">
        <v>39</v>
      </c>
      <c r="C28" s="12">
        <v>20</v>
      </c>
      <c r="D28" s="28"/>
    </row>
    <row r="29" spans="2:4" x14ac:dyDescent="0.2">
      <c r="B29" s="11" t="s">
        <v>40</v>
      </c>
      <c r="C29" s="12">
        <v>21</v>
      </c>
      <c r="D29" s="28"/>
    </row>
    <row r="30" spans="2:4" ht="20.399999999999999" x14ac:dyDescent="0.2">
      <c r="B30" s="11" t="s">
        <v>41</v>
      </c>
      <c r="C30" s="12">
        <v>22</v>
      </c>
      <c r="D30" s="28"/>
    </row>
    <row r="31" spans="2:4" x14ac:dyDescent="0.2">
      <c r="B31" s="13" t="s">
        <v>42</v>
      </c>
      <c r="C31" s="14">
        <v>23</v>
      </c>
      <c r="D31" s="27">
        <f>SUM(D32:D33)</f>
        <v>24736430</v>
      </c>
    </row>
    <row r="32" spans="2:4" x14ac:dyDescent="0.2">
      <c r="B32" s="43" t="s">
        <v>322</v>
      </c>
      <c r="C32" s="44"/>
      <c r="D32" s="45">
        <v>24736430</v>
      </c>
    </row>
    <row r="33" spans="2:4" x14ac:dyDescent="0.2">
      <c r="B33" s="43"/>
      <c r="C33" s="44"/>
      <c r="D33" s="45"/>
    </row>
    <row r="34" spans="2:4" x14ac:dyDescent="0.2">
      <c r="B34" s="20" t="s">
        <v>231</v>
      </c>
      <c r="C34" s="21"/>
      <c r="D34" s="29">
        <f>D3+D7+D11+D15+D16+D17+D18+D21+D22+D27+D28+D29+D30+D31</f>
        <v>351428054</v>
      </c>
    </row>
    <row r="36" spans="2:4" ht="13.2" x14ac:dyDescent="0.25">
      <c r="B36" s="120" t="s">
        <v>227</v>
      </c>
      <c r="C36" s="120"/>
      <c r="D36" s="120"/>
    </row>
    <row r="38" spans="2:4" ht="10.199999999999999" customHeight="1" x14ac:dyDescent="0.2">
      <c r="B38" s="10" t="s">
        <v>46</v>
      </c>
      <c r="C38" s="5">
        <v>25</v>
      </c>
      <c r="D38" s="30"/>
    </row>
    <row r="39" spans="2:4" ht="10.199999999999999" customHeight="1" x14ac:dyDescent="0.2">
      <c r="B39" s="10" t="s">
        <v>47</v>
      </c>
      <c r="C39" s="5">
        <v>26</v>
      </c>
      <c r="D39" s="30"/>
    </row>
    <row r="40" spans="2:4" x14ac:dyDescent="0.2">
      <c r="B40" s="10" t="s">
        <v>48</v>
      </c>
      <c r="C40" s="5">
        <v>27</v>
      </c>
      <c r="D40" s="30"/>
    </row>
    <row r="41" spans="2:4" ht="10.199999999999999" customHeight="1" x14ac:dyDescent="0.2">
      <c r="B41" s="10" t="s">
        <v>49</v>
      </c>
      <c r="C41" s="5">
        <v>28</v>
      </c>
      <c r="D41" s="30"/>
    </row>
    <row r="42" spans="2:4" ht="10.199999999999999" customHeight="1" x14ac:dyDescent="0.2">
      <c r="B42" s="10" t="s">
        <v>50</v>
      </c>
      <c r="C42" s="5">
        <v>29</v>
      </c>
      <c r="D42" s="30"/>
    </row>
    <row r="43" spans="2:4" ht="10.199999999999999" customHeight="1" x14ac:dyDescent="0.2">
      <c r="B43" s="10" t="s">
        <v>51</v>
      </c>
      <c r="C43" s="5">
        <v>30</v>
      </c>
      <c r="D43" s="30"/>
    </row>
    <row r="44" spans="2:4" x14ac:dyDescent="0.2">
      <c r="B44" s="10" t="s">
        <v>52</v>
      </c>
      <c r="C44" s="5">
        <v>31</v>
      </c>
      <c r="D44" s="30"/>
    </row>
    <row r="45" spans="2:4" x14ac:dyDescent="0.2">
      <c r="B45" s="20" t="s">
        <v>232</v>
      </c>
      <c r="C45" s="21"/>
      <c r="D45" s="29">
        <f>D38+D39+D40+D41+D42+D43+D44</f>
        <v>0</v>
      </c>
    </row>
    <row r="48" spans="2:4" ht="13.2" x14ac:dyDescent="0.25">
      <c r="B48" s="120" t="s">
        <v>54</v>
      </c>
      <c r="C48" s="120"/>
      <c r="D48" s="120"/>
    </row>
    <row r="49" spans="2:4" x14ac:dyDescent="0.2">
      <c r="B49" s="16" t="s">
        <v>54</v>
      </c>
      <c r="C49" s="17">
        <v>80</v>
      </c>
      <c r="D49" s="27">
        <f>SUM(D50:D52)</f>
        <v>185975000</v>
      </c>
    </row>
    <row r="50" spans="2:4" x14ac:dyDescent="0.2">
      <c r="B50" s="46" t="s">
        <v>320</v>
      </c>
      <c r="C50" s="47"/>
      <c r="D50" s="48">
        <v>184375000</v>
      </c>
    </row>
    <row r="51" spans="2:4" x14ac:dyDescent="0.2">
      <c r="B51" s="46" t="s">
        <v>321</v>
      </c>
      <c r="C51" s="47"/>
      <c r="D51" s="48">
        <v>1600000</v>
      </c>
    </row>
    <row r="52" spans="2:4" x14ac:dyDescent="0.2">
      <c r="B52" s="46"/>
      <c r="C52" s="47"/>
      <c r="D52" s="48"/>
    </row>
    <row r="53" spans="2:4" x14ac:dyDescent="0.2">
      <c r="B53" s="49"/>
      <c r="C53" s="50"/>
      <c r="D53" s="51"/>
    </row>
    <row r="54" spans="2:4" x14ac:dyDescent="0.2">
      <c r="B54" s="18"/>
      <c r="C54" s="19"/>
      <c r="D54" s="31"/>
    </row>
    <row r="55" spans="2:4" ht="13.2" x14ac:dyDescent="0.25">
      <c r="B55" s="120" t="s">
        <v>228</v>
      </c>
      <c r="C55" s="120"/>
      <c r="D55" s="120"/>
    </row>
    <row r="56" spans="2:4" ht="20.399999999999999" x14ac:dyDescent="0.2">
      <c r="B56" s="10" t="s">
        <v>56</v>
      </c>
      <c r="C56" s="5">
        <v>32</v>
      </c>
      <c r="D56" s="32"/>
    </row>
    <row r="57" spans="2:4" ht="20.399999999999999" x14ac:dyDescent="0.2">
      <c r="B57" s="10" t="s">
        <v>57</v>
      </c>
      <c r="C57" s="5">
        <v>33</v>
      </c>
      <c r="D57" s="32"/>
    </row>
    <row r="58" spans="2:4" ht="20.399999999999999" x14ac:dyDescent="0.2">
      <c r="B58" s="10" t="s">
        <v>58</v>
      </c>
      <c r="C58" s="5">
        <v>34</v>
      </c>
      <c r="D58" s="32"/>
    </row>
    <row r="59" spans="2:4" ht="20.399999999999999" x14ac:dyDescent="0.2">
      <c r="B59" s="10" t="s">
        <v>59</v>
      </c>
      <c r="C59" s="5">
        <v>35</v>
      </c>
      <c r="D59" s="32"/>
    </row>
    <row r="60" spans="2:4" ht="30.6" x14ac:dyDescent="0.2">
      <c r="B60" s="10" t="s">
        <v>60</v>
      </c>
      <c r="C60" s="5">
        <v>36</v>
      </c>
      <c r="D60" s="32"/>
    </row>
    <row r="61" spans="2:4" ht="30.6" x14ac:dyDescent="0.2">
      <c r="B61" s="10" t="s">
        <v>61</v>
      </c>
      <c r="C61" s="5">
        <v>37</v>
      </c>
      <c r="D61" s="32"/>
    </row>
    <row r="62" spans="2:4" ht="20.399999999999999" x14ac:dyDescent="0.2">
      <c r="B62" s="10" t="s">
        <v>62</v>
      </c>
      <c r="C62" s="5">
        <v>38</v>
      </c>
      <c r="D62" s="32"/>
    </row>
    <row r="63" spans="2:4" ht="10.199999999999999" customHeight="1" x14ac:dyDescent="0.2">
      <c r="B63" s="20" t="s">
        <v>233</v>
      </c>
      <c r="C63" s="21"/>
      <c r="D63" s="29">
        <f>D56+D57+D58+D59+D60+D61+D62</f>
        <v>0</v>
      </c>
    </row>
    <row r="65" spans="2:4" ht="13.2" x14ac:dyDescent="0.25">
      <c r="B65" s="120" t="s">
        <v>66</v>
      </c>
      <c r="C65" s="120"/>
      <c r="D65" s="120"/>
    </row>
    <row r="66" spans="2:4" ht="20.399999999999999" x14ac:dyDescent="0.2">
      <c r="B66" s="22" t="s">
        <v>67</v>
      </c>
      <c r="C66" s="17">
        <v>40</v>
      </c>
      <c r="D66" s="33">
        <f>SUM(D67:D70)</f>
        <v>45888660</v>
      </c>
    </row>
    <row r="67" spans="2:4" x14ac:dyDescent="0.2">
      <c r="B67" s="52" t="s">
        <v>247</v>
      </c>
      <c r="C67" s="47" t="s">
        <v>333</v>
      </c>
      <c r="D67" s="53">
        <v>45888660</v>
      </c>
    </row>
    <row r="68" spans="2:4" x14ac:dyDescent="0.2">
      <c r="B68" s="52"/>
      <c r="C68" s="47"/>
      <c r="D68" s="53"/>
    </row>
    <row r="69" spans="2:4" x14ac:dyDescent="0.2">
      <c r="B69" s="52"/>
      <c r="C69" s="47"/>
      <c r="D69" s="53"/>
    </row>
    <row r="70" spans="2:4" x14ac:dyDescent="0.2">
      <c r="B70" s="52"/>
      <c r="C70" s="47"/>
      <c r="D70" s="53"/>
    </row>
    <row r="71" spans="2:4" x14ac:dyDescent="0.2">
      <c r="B71" s="22" t="s">
        <v>68</v>
      </c>
      <c r="C71" s="17">
        <v>41</v>
      </c>
      <c r="D71" s="33">
        <f>SUM(D72:D75)</f>
        <v>3824055</v>
      </c>
    </row>
    <row r="72" spans="2:4" x14ac:dyDescent="0.2">
      <c r="B72" s="52" t="s">
        <v>68</v>
      </c>
      <c r="C72" s="47" t="s">
        <v>335</v>
      </c>
      <c r="D72" s="53">
        <v>3824055</v>
      </c>
    </row>
    <row r="73" spans="2:4" x14ac:dyDescent="0.2">
      <c r="B73" s="52"/>
      <c r="C73" s="47"/>
      <c r="D73" s="53"/>
    </row>
    <row r="74" spans="2:4" x14ac:dyDescent="0.2">
      <c r="B74" s="52"/>
      <c r="C74" s="47"/>
      <c r="D74" s="53"/>
    </row>
    <row r="75" spans="2:4" x14ac:dyDescent="0.2">
      <c r="B75" s="52"/>
      <c r="C75" s="47"/>
      <c r="D75" s="53"/>
    </row>
    <row r="76" spans="2:4" x14ac:dyDescent="0.2">
      <c r="B76" s="22" t="s">
        <v>69</v>
      </c>
      <c r="C76" s="17">
        <v>42</v>
      </c>
      <c r="D76" s="33">
        <f>SUM(D77:D80)</f>
        <v>8666064</v>
      </c>
    </row>
    <row r="77" spans="2:4" x14ac:dyDescent="0.2">
      <c r="B77" s="52" t="s">
        <v>248</v>
      </c>
      <c r="C77" s="47" t="s">
        <v>334</v>
      </c>
      <c r="D77" s="53">
        <v>1094436</v>
      </c>
    </row>
    <row r="78" spans="2:4" x14ac:dyDescent="0.2">
      <c r="B78" s="52" t="s">
        <v>249</v>
      </c>
      <c r="C78" s="47" t="s">
        <v>334</v>
      </c>
      <c r="D78" s="53">
        <v>7571628</v>
      </c>
    </row>
    <row r="79" spans="2:4" x14ac:dyDescent="0.2">
      <c r="B79" s="52"/>
      <c r="C79" s="47"/>
      <c r="D79" s="53"/>
    </row>
    <row r="80" spans="2:4" x14ac:dyDescent="0.2">
      <c r="B80" s="52"/>
      <c r="C80" s="47"/>
      <c r="D80" s="53"/>
    </row>
    <row r="81" spans="2:4" ht="20.399999999999999" x14ac:dyDescent="0.2">
      <c r="B81" s="22" t="s">
        <v>70</v>
      </c>
      <c r="C81" s="17">
        <v>43</v>
      </c>
      <c r="D81" s="33">
        <f>SUM(D82:D85)</f>
        <v>0</v>
      </c>
    </row>
    <row r="82" spans="2:4" x14ac:dyDescent="0.2">
      <c r="B82" s="52"/>
      <c r="C82" s="47"/>
      <c r="D82" s="53"/>
    </row>
    <row r="83" spans="2:4" x14ac:dyDescent="0.2">
      <c r="B83" s="52"/>
      <c r="C83" s="47"/>
      <c r="D83" s="53"/>
    </row>
    <row r="84" spans="2:4" x14ac:dyDescent="0.2">
      <c r="B84" s="52"/>
      <c r="C84" s="47"/>
      <c r="D84" s="53"/>
    </row>
    <row r="85" spans="2:4" x14ac:dyDescent="0.2">
      <c r="B85" s="52"/>
      <c r="C85" s="47"/>
      <c r="D85" s="53"/>
    </row>
    <row r="86" spans="2:4" ht="40.799999999999997" x14ac:dyDescent="0.2">
      <c r="B86" s="22" t="s">
        <v>71</v>
      </c>
      <c r="C86" s="17">
        <v>44</v>
      </c>
      <c r="D86" s="33">
        <f>SUM(D87:D93)</f>
        <v>26500000</v>
      </c>
    </row>
    <row r="87" spans="2:4" x14ac:dyDescent="0.2">
      <c r="B87" s="52" t="s">
        <v>291</v>
      </c>
      <c r="C87" s="47" t="s">
        <v>336</v>
      </c>
      <c r="D87" s="53">
        <v>8000000</v>
      </c>
    </row>
    <row r="88" spans="2:4" x14ac:dyDescent="0.2">
      <c r="B88" s="52" t="s">
        <v>304</v>
      </c>
      <c r="C88" s="47" t="s">
        <v>337</v>
      </c>
      <c r="D88" s="53">
        <v>16000000</v>
      </c>
    </row>
    <row r="89" spans="2:4" x14ac:dyDescent="0.2">
      <c r="B89" s="52" t="s">
        <v>255</v>
      </c>
      <c r="C89" s="47" t="s">
        <v>336</v>
      </c>
      <c r="D89" s="53">
        <v>1000000</v>
      </c>
    </row>
    <row r="90" spans="2:4" x14ac:dyDescent="0.2">
      <c r="B90" s="52" t="s">
        <v>256</v>
      </c>
      <c r="C90" s="47" t="s">
        <v>336</v>
      </c>
      <c r="D90" s="53">
        <v>1000000</v>
      </c>
    </row>
    <row r="91" spans="2:4" x14ac:dyDescent="0.2">
      <c r="B91" s="52" t="s">
        <v>259</v>
      </c>
      <c r="C91" s="47" t="s">
        <v>336</v>
      </c>
      <c r="D91" s="53">
        <v>500000</v>
      </c>
    </row>
    <row r="92" spans="2:4" x14ac:dyDescent="0.2">
      <c r="B92" s="52"/>
      <c r="C92" s="47"/>
      <c r="D92" s="53"/>
    </row>
    <row r="93" spans="2:4" x14ac:dyDescent="0.2">
      <c r="B93" s="52"/>
      <c r="C93" s="47"/>
      <c r="D93" s="53"/>
    </row>
    <row r="94" spans="2:4" ht="30.6" x14ac:dyDescent="0.2">
      <c r="B94" s="22" t="s">
        <v>72</v>
      </c>
      <c r="C94" s="17">
        <v>45</v>
      </c>
      <c r="D94" s="33">
        <f>SUM(D95:D98)</f>
        <v>0</v>
      </c>
    </row>
    <row r="95" spans="2:4" x14ac:dyDescent="0.2">
      <c r="B95" s="52"/>
      <c r="C95" s="47"/>
      <c r="D95" s="53"/>
    </row>
    <row r="96" spans="2:4" x14ac:dyDescent="0.2">
      <c r="B96" s="52"/>
      <c r="C96" s="47"/>
      <c r="D96" s="53"/>
    </row>
    <row r="97" spans="2:4" x14ac:dyDescent="0.2">
      <c r="B97" s="52"/>
      <c r="C97" s="47"/>
      <c r="D97" s="53"/>
    </row>
    <row r="98" spans="2:4" x14ac:dyDescent="0.2">
      <c r="B98" s="52"/>
      <c r="C98" s="47"/>
      <c r="D98" s="53"/>
    </row>
    <row r="99" spans="2:4" x14ac:dyDescent="0.2">
      <c r="B99" s="22" t="s">
        <v>73</v>
      </c>
      <c r="C99" s="17">
        <v>46</v>
      </c>
      <c r="D99" s="33">
        <f>SUM(D100:D103)</f>
        <v>3000000</v>
      </c>
    </row>
    <row r="100" spans="2:4" x14ac:dyDescent="0.2">
      <c r="B100" s="52" t="s">
        <v>251</v>
      </c>
      <c r="C100" s="47" t="s">
        <v>330</v>
      </c>
      <c r="D100" s="53">
        <v>3000000</v>
      </c>
    </row>
    <row r="101" spans="2:4" x14ac:dyDescent="0.2">
      <c r="B101" s="52"/>
      <c r="C101" s="47"/>
      <c r="D101" s="53"/>
    </row>
    <row r="102" spans="2:4" x14ac:dyDescent="0.2">
      <c r="B102" s="52"/>
      <c r="C102" s="47"/>
      <c r="D102" s="53"/>
    </row>
    <row r="103" spans="2:4" x14ac:dyDescent="0.2">
      <c r="B103" s="52"/>
      <c r="C103" s="47"/>
      <c r="D103" s="53"/>
    </row>
    <row r="104" spans="2:4" x14ac:dyDescent="0.2">
      <c r="B104" s="22" t="s">
        <v>74</v>
      </c>
      <c r="C104" s="17">
        <v>47</v>
      </c>
      <c r="D104" s="33">
        <f>SUM(D105:D108)</f>
        <v>0</v>
      </c>
    </row>
    <row r="105" spans="2:4" x14ac:dyDescent="0.2">
      <c r="B105" s="52"/>
      <c r="C105" s="47"/>
      <c r="D105" s="53"/>
    </row>
    <row r="106" spans="2:4" x14ac:dyDescent="0.2">
      <c r="B106" s="52"/>
      <c r="C106" s="47"/>
      <c r="D106" s="53"/>
    </row>
    <row r="107" spans="2:4" x14ac:dyDescent="0.2">
      <c r="B107" s="52"/>
      <c r="C107" s="47"/>
      <c r="D107" s="53"/>
    </row>
    <row r="108" spans="2:4" x14ac:dyDescent="0.2">
      <c r="B108" s="52"/>
      <c r="C108" s="47"/>
      <c r="D108" s="53"/>
    </row>
    <row r="109" spans="2:4" x14ac:dyDescent="0.2">
      <c r="B109" s="22" t="s">
        <v>75</v>
      </c>
      <c r="C109" s="17">
        <v>48</v>
      </c>
      <c r="D109" s="33">
        <f>SUM(D110:D113)</f>
        <v>1500000</v>
      </c>
    </row>
    <row r="110" spans="2:4" x14ac:dyDescent="0.2">
      <c r="B110" s="52" t="s">
        <v>253</v>
      </c>
      <c r="C110" s="47" t="s">
        <v>339</v>
      </c>
      <c r="D110" s="53">
        <v>1500000</v>
      </c>
    </row>
    <row r="111" spans="2:4" x14ac:dyDescent="0.2">
      <c r="B111" s="52"/>
      <c r="C111" s="47"/>
      <c r="D111" s="53"/>
    </row>
    <row r="112" spans="2:4" x14ac:dyDescent="0.2">
      <c r="B112" s="52"/>
      <c r="C112" s="47"/>
      <c r="D112" s="53"/>
    </row>
    <row r="113" spans="2:4" x14ac:dyDescent="0.2">
      <c r="B113" s="52"/>
      <c r="C113" s="47"/>
      <c r="D113" s="53"/>
    </row>
    <row r="114" spans="2:4" x14ac:dyDescent="0.2">
      <c r="B114" s="22" t="s">
        <v>76</v>
      </c>
      <c r="C114" s="17">
        <v>49</v>
      </c>
      <c r="D114" s="33">
        <f>SUM(D115:D118)</f>
        <v>50000</v>
      </c>
    </row>
    <row r="115" spans="2:4" x14ac:dyDescent="0.2">
      <c r="B115" s="52" t="s">
        <v>329</v>
      </c>
      <c r="C115" s="47" t="s">
        <v>330</v>
      </c>
      <c r="D115" s="53">
        <v>50000</v>
      </c>
    </row>
    <row r="116" spans="2:4" x14ac:dyDescent="0.2">
      <c r="B116" s="52"/>
      <c r="C116" s="47"/>
      <c r="D116" s="53"/>
    </row>
    <row r="117" spans="2:4" x14ac:dyDescent="0.2">
      <c r="B117" s="52"/>
      <c r="C117" s="47"/>
      <c r="D117" s="53"/>
    </row>
    <row r="118" spans="2:4" x14ac:dyDescent="0.2">
      <c r="B118" s="52"/>
      <c r="C118" s="47"/>
      <c r="D118" s="53"/>
    </row>
    <row r="119" spans="2:4" ht="20.399999999999999" x14ac:dyDescent="0.2">
      <c r="B119" s="22" t="s">
        <v>77</v>
      </c>
      <c r="C119" s="17">
        <v>50</v>
      </c>
      <c r="D119" s="33">
        <f>SUM(D120:D123)</f>
        <v>860000</v>
      </c>
    </row>
    <row r="120" spans="2:4" x14ac:dyDescent="0.2">
      <c r="B120" s="52" t="s">
        <v>252</v>
      </c>
      <c r="C120" s="47" t="s">
        <v>297</v>
      </c>
      <c r="D120" s="53">
        <v>860000</v>
      </c>
    </row>
    <row r="121" spans="2:4" x14ac:dyDescent="0.2">
      <c r="B121" s="52"/>
      <c r="C121" s="47"/>
      <c r="D121" s="53"/>
    </row>
    <row r="122" spans="2:4" x14ac:dyDescent="0.2">
      <c r="B122" s="52"/>
      <c r="C122" s="47"/>
      <c r="D122" s="53"/>
    </row>
    <row r="123" spans="2:4" x14ac:dyDescent="0.2">
      <c r="B123" s="52"/>
      <c r="C123" s="47"/>
      <c r="D123" s="53"/>
    </row>
    <row r="124" spans="2:4" x14ac:dyDescent="0.2">
      <c r="B124" s="22" t="s">
        <v>78</v>
      </c>
      <c r="C124" s="17">
        <v>51</v>
      </c>
      <c r="D124" s="33">
        <f>SUM(D125:D128)</f>
        <v>5000000</v>
      </c>
    </row>
    <row r="125" spans="2:4" x14ac:dyDescent="0.2">
      <c r="B125" s="52" t="s">
        <v>340</v>
      </c>
      <c r="C125" s="47" t="s">
        <v>341</v>
      </c>
      <c r="D125" s="53">
        <v>5000000</v>
      </c>
    </row>
    <row r="126" spans="2:4" x14ac:dyDescent="0.2">
      <c r="B126" s="52"/>
      <c r="C126" s="47"/>
      <c r="D126" s="53"/>
    </row>
    <row r="127" spans="2:4" x14ac:dyDescent="0.2">
      <c r="B127" s="52"/>
      <c r="C127" s="47"/>
      <c r="D127" s="53"/>
    </row>
    <row r="128" spans="2:4" x14ac:dyDescent="0.2">
      <c r="B128" s="52"/>
      <c r="C128" s="47"/>
      <c r="D128" s="53"/>
    </row>
    <row r="129" spans="2:4" x14ac:dyDescent="0.2">
      <c r="B129" s="22" t="s">
        <v>79</v>
      </c>
      <c r="C129" s="17">
        <v>52</v>
      </c>
      <c r="D129" s="33">
        <f>SUM(D130:D133)</f>
        <v>30554970</v>
      </c>
    </row>
    <row r="130" spans="2:4" x14ac:dyDescent="0.2">
      <c r="B130" s="52" t="s">
        <v>264</v>
      </c>
      <c r="C130" s="47"/>
      <c r="D130" s="53">
        <v>30554970</v>
      </c>
    </row>
    <row r="131" spans="2:4" x14ac:dyDescent="0.2">
      <c r="B131" s="52"/>
      <c r="C131" s="47"/>
      <c r="D131" s="53"/>
    </row>
    <row r="132" spans="2:4" x14ac:dyDescent="0.2">
      <c r="B132" s="52"/>
      <c r="C132" s="47"/>
      <c r="D132" s="53"/>
    </row>
    <row r="133" spans="2:4" x14ac:dyDescent="0.2">
      <c r="B133" s="52"/>
      <c r="C133" s="47"/>
      <c r="D133" s="53"/>
    </row>
    <row r="134" spans="2:4" x14ac:dyDescent="0.2">
      <c r="B134" s="22" t="s">
        <v>80</v>
      </c>
      <c r="C134" s="17">
        <v>53</v>
      </c>
      <c r="D134" s="33">
        <f>SUM(D135:D138)</f>
        <v>0</v>
      </c>
    </row>
    <row r="135" spans="2:4" x14ac:dyDescent="0.2">
      <c r="B135" s="52"/>
      <c r="C135" s="47"/>
      <c r="D135" s="53"/>
    </row>
    <row r="136" spans="2:4" x14ac:dyDescent="0.2">
      <c r="B136" s="52"/>
      <c r="C136" s="47"/>
      <c r="D136" s="53"/>
    </row>
    <row r="137" spans="2:4" x14ac:dyDescent="0.2">
      <c r="B137" s="52"/>
      <c r="C137" s="47"/>
      <c r="D137" s="53"/>
    </row>
    <row r="138" spans="2:4" x14ac:dyDescent="0.2">
      <c r="B138" s="52"/>
      <c r="C138" s="47"/>
      <c r="D138" s="53"/>
    </row>
    <row r="139" spans="2:4" x14ac:dyDescent="0.2">
      <c r="B139" s="22" t="s">
        <v>81</v>
      </c>
      <c r="C139" s="17">
        <v>54</v>
      </c>
      <c r="D139" s="33">
        <f>SUM(D140:D143)</f>
        <v>0</v>
      </c>
    </row>
    <row r="140" spans="2:4" x14ac:dyDescent="0.2">
      <c r="B140" s="52"/>
      <c r="C140" s="47"/>
      <c r="D140" s="53"/>
    </row>
    <row r="141" spans="2:4" x14ac:dyDescent="0.2">
      <c r="B141" s="52"/>
      <c r="C141" s="47"/>
      <c r="D141" s="53"/>
    </row>
    <row r="142" spans="2:4" x14ac:dyDescent="0.2">
      <c r="B142" s="52"/>
      <c r="C142" s="47"/>
      <c r="D142" s="53"/>
    </row>
    <row r="143" spans="2:4" x14ac:dyDescent="0.2">
      <c r="B143" s="52"/>
      <c r="C143" s="47"/>
      <c r="D143" s="53"/>
    </row>
    <row r="144" spans="2:4" ht="20.399999999999999" x14ac:dyDescent="0.2">
      <c r="B144" s="22" t="s">
        <v>82</v>
      </c>
      <c r="C144" s="17">
        <v>55</v>
      </c>
      <c r="D144" s="33">
        <f>SUM(D145:D148)</f>
        <v>0</v>
      </c>
    </row>
    <row r="145" spans="2:4" x14ac:dyDescent="0.2">
      <c r="B145" s="52"/>
      <c r="C145" s="47"/>
      <c r="D145" s="53"/>
    </row>
    <row r="146" spans="2:4" x14ac:dyDescent="0.2">
      <c r="B146" s="52"/>
      <c r="C146" s="47"/>
      <c r="D146" s="53"/>
    </row>
    <row r="147" spans="2:4" x14ac:dyDescent="0.2">
      <c r="B147" s="52"/>
      <c r="C147" s="47"/>
      <c r="D147" s="53"/>
    </row>
    <row r="148" spans="2:4" x14ac:dyDescent="0.2">
      <c r="B148" s="52"/>
      <c r="C148" s="47"/>
      <c r="D148" s="53"/>
    </row>
    <row r="149" spans="2:4" x14ac:dyDescent="0.2">
      <c r="B149" s="22" t="s">
        <v>83</v>
      </c>
      <c r="C149" s="17">
        <v>56</v>
      </c>
      <c r="D149" s="33">
        <f>SUM(D150:D153)</f>
        <v>0</v>
      </c>
    </row>
    <row r="150" spans="2:4" x14ac:dyDescent="0.2">
      <c r="B150" s="52"/>
      <c r="C150" s="47"/>
      <c r="D150" s="53"/>
    </row>
    <row r="151" spans="2:4" x14ac:dyDescent="0.2">
      <c r="B151" s="52"/>
      <c r="C151" s="47"/>
      <c r="D151" s="53"/>
    </row>
    <row r="152" spans="2:4" x14ac:dyDescent="0.2">
      <c r="B152" s="52"/>
      <c r="C152" s="47"/>
      <c r="D152" s="53"/>
    </row>
    <row r="153" spans="2:4" x14ac:dyDescent="0.2">
      <c r="B153" s="52"/>
      <c r="C153" s="47"/>
      <c r="D153" s="53"/>
    </row>
    <row r="154" spans="2:4" x14ac:dyDescent="0.2">
      <c r="B154" s="22" t="s">
        <v>84</v>
      </c>
      <c r="C154" s="17">
        <v>57</v>
      </c>
      <c r="D154" s="33">
        <f>SUM(D155:D158)</f>
        <v>1844632</v>
      </c>
    </row>
    <row r="155" spans="2:4" x14ac:dyDescent="0.2">
      <c r="B155" s="52" t="s">
        <v>242</v>
      </c>
      <c r="C155" s="47"/>
      <c r="D155" s="53">
        <v>1793350</v>
      </c>
    </row>
    <row r="156" spans="2:4" x14ac:dyDescent="0.2">
      <c r="B156" s="52" t="s">
        <v>331</v>
      </c>
      <c r="C156" s="47" t="s">
        <v>332</v>
      </c>
      <c r="D156" s="53">
        <v>51282</v>
      </c>
    </row>
    <row r="157" spans="2:4" x14ac:dyDescent="0.2">
      <c r="B157" s="52"/>
      <c r="C157" s="47"/>
      <c r="D157" s="53"/>
    </row>
    <row r="158" spans="2:4" x14ac:dyDescent="0.2">
      <c r="B158" s="52"/>
      <c r="C158" s="47"/>
      <c r="D158" s="53"/>
    </row>
    <row r="159" spans="2:4" ht="20.399999999999999" x14ac:dyDescent="0.2">
      <c r="B159" s="22" t="s">
        <v>85</v>
      </c>
      <c r="C159" s="17">
        <v>58</v>
      </c>
      <c r="D159" s="33">
        <f>SUM(D160:D163)</f>
        <v>0</v>
      </c>
    </row>
    <row r="160" spans="2:4" x14ac:dyDescent="0.2">
      <c r="B160" s="52"/>
      <c r="C160" s="47"/>
      <c r="D160" s="53"/>
    </row>
    <row r="161" spans="2:4" x14ac:dyDescent="0.2">
      <c r="B161" s="52"/>
      <c r="C161" s="47"/>
      <c r="D161" s="53"/>
    </row>
    <row r="162" spans="2:4" x14ac:dyDescent="0.2">
      <c r="B162" s="52"/>
      <c r="C162" s="47"/>
      <c r="D162" s="53"/>
    </row>
    <row r="163" spans="2:4" x14ac:dyDescent="0.2">
      <c r="B163" s="52"/>
      <c r="C163" s="47"/>
      <c r="D163" s="53"/>
    </row>
    <row r="164" spans="2:4" ht="30.6" x14ac:dyDescent="0.2">
      <c r="B164" s="22" t="s">
        <v>86</v>
      </c>
      <c r="C164" s="17">
        <v>59</v>
      </c>
      <c r="D164" s="33">
        <f>SUM(D165:D168)</f>
        <v>0</v>
      </c>
    </row>
    <row r="165" spans="2:4" x14ac:dyDescent="0.2">
      <c r="B165" s="52"/>
      <c r="C165" s="47"/>
      <c r="D165" s="53"/>
    </row>
    <row r="166" spans="2:4" x14ac:dyDescent="0.2">
      <c r="B166" s="52"/>
      <c r="C166" s="47"/>
      <c r="D166" s="53"/>
    </row>
    <row r="167" spans="2:4" x14ac:dyDescent="0.2">
      <c r="B167" s="52"/>
      <c r="C167" s="47"/>
      <c r="D167" s="53"/>
    </row>
    <row r="168" spans="2:4" x14ac:dyDescent="0.2">
      <c r="B168" s="52"/>
      <c r="C168" s="47"/>
      <c r="D168" s="53"/>
    </row>
    <row r="169" spans="2:4" ht="20.399999999999999" x14ac:dyDescent="0.2">
      <c r="B169" s="22" t="s">
        <v>87</v>
      </c>
      <c r="C169" s="17">
        <v>60</v>
      </c>
      <c r="D169" s="33">
        <f>SUM(D170:D173)</f>
        <v>500000</v>
      </c>
    </row>
    <row r="170" spans="2:4" x14ac:dyDescent="0.2">
      <c r="B170" s="52" t="s">
        <v>250</v>
      </c>
      <c r="C170" s="47" t="s">
        <v>338</v>
      </c>
      <c r="D170" s="53">
        <v>500000</v>
      </c>
    </row>
    <row r="171" spans="2:4" x14ac:dyDescent="0.2">
      <c r="B171" s="52"/>
      <c r="C171" s="47"/>
      <c r="D171" s="53"/>
    </row>
    <row r="172" spans="2:4" x14ac:dyDescent="0.2">
      <c r="B172" s="52"/>
      <c r="C172" s="47"/>
      <c r="D172" s="53"/>
    </row>
    <row r="173" spans="2:4" x14ac:dyDescent="0.2">
      <c r="B173" s="52"/>
      <c r="C173" s="47"/>
      <c r="D173" s="53"/>
    </row>
    <row r="174" spans="2:4" x14ac:dyDescent="0.2">
      <c r="B174" s="22" t="s">
        <v>88</v>
      </c>
      <c r="C174" s="17">
        <v>61</v>
      </c>
      <c r="D174" s="33">
        <f>SUM(D175:D178)</f>
        <v>0</v>
      </c>
    </row>
    <row r="175" spans="2:4" x14ac:dyDescent="0.2">
      <c r="B175" s="52"/>
      <c r="C175" s="47"/>
      <c r="D175" s="53"/>
    </row>
    <row r="176" spans="2:4" x14ac:dyDescent="0.2">
      <c r="B176" s="52"/>
      <c r="C176" s="47"/>
      <c r="D176" s="53"/>
    </row>
    <row r="177" spans="2:4" x14ac:dyDescent="0.2">
      <c r="B177" s="52"/>
      <c r="C177" s="47"/>
      <c r="D177" s="53"/>
    </row>
    <row r="178" spans="2:4" x14ac:dyDescent="0.2">
      <c r="B178" s="52"/>
      <c r="C178" s="47"/>
      <c r="D178" s="53"/>
    </row>
    <row r="179" spans="2:4" x14ac:dyDescent="0.2">
      <c r="B179" s="22" t="s">
        <v>89</v>
      </c>
      <c r="C179" s="17">
        <v>62</v>
      </c>
      <c r="D179" s="33">
        <f>SUM(D180:D183)</f>
        <v>5711039.2460000012</v>
      </c>
    </row>
    <row r="180" spans="2:4" x14ac:dyDescent="0.2">
      <c r="B180" s="52"/>
      <c r="C180" s="47"/>
      <c r="D180" s="53">
        <v>5711039.2460000012</v>
      </c>
    </row>
    <row r="181" spans="2:4" x14ac:dyDescent="0.2">
      <c r="B181" s="52"/>
      <c r="C181" s="47"/>
      <c r="D181" s="53"/>
    </row>
    <row r="182" spans="2:4" x14ac:dyDescent="0.2">
      <c r="B182" s="52"/>
      <c r="C182" s="47"/>
      <c r="D182" s="53"/>
    </row>
    <row r="183" spans="2:4" x14ac:dyDescent="0.2">
      <c r="B183" s="52"/>
      <c r="C183" s="47"/>
      <c r="D183" s="53"/>
    </row>
    <row r="184" spans="2:4" ht="20.399999999999999" x14ac:dyDescent="0.2">
      <c r="B184" s="22" t="s">
        <v>90</v>
      </c>
      <c r="C184" s="17">
        <v>63</v>
      </c>
      <c r="D184" s="33">
        <f>SUM(D185:D188)</f>
        <v>0</v>
      </c>
    </row>
    <row r="185" spans="2:4" x14ac:dyDescent="0.2">
      <c r="B185" s="52"/>
      <c r="C185" s="47"/>
      <c r="D185" s="53"/>
    </row>
    <row r="186" spans="2:4" x14ac:dyDescent="0.2">
      <c r="B186" s="52"/>
      <c r="C186" s="47"/>
      <c r="D186" s="53"/>
    </row>
    <row r="187" spans="2:4" x14ac:dyDescent="0.2">
      <c r="B187" s="52"/>
      <c r="C187" s="47"/>
      <c r="D187" s="53"/>
    </row>
    <row r="188" spans="2:4" x14ac:dyDescent="0.2">
      <c r="B188" s="52"/>
      <c r="C188" s="47"/>
      <c r="D188" s="53"/>
    </row>
    <row r="189" spans="2:4" x14ac:dyDescent="0.2">
      <c r="B189" s="22" t="s">
        <v>91</v>
      </c>
      <c r="C189" s="17">
        <v>64</v>
      </c>
      <c r="D189" s="33">
        <f>SUM(D190:D193)</f>
        <v>1000000</v>
      </c>
    </row>
    <row r="190" spans="2:4" x14ac:dyDescent="0.2">
      <c r="B190" s="52" t="s">
        <v>258</v>
      </c>
      <c r="C190" s="47" t="s">
        <v>343</v>
      </c>
      <c r="D190" s="53">
        <v>1000000</v>
      </c>
    </row>
    <row r="191" spans="2:4" x14ac:dyDescent="0.2">
      <c r="B191" s="52"/>
      <c r="C191" s="47"/>
      <c r="D191" s="53"/>
    </row>
    <row r="192" spans="2:4" x14ac:dyDescent="0.2">
      <c r="B192" s="52"/>
      <c r="C192" s="47"/>
      <c r="D192" s="53"/>
    </row>
    <row r="193" spans="2:6" x14ac:dyDescent="0.2">
      <c r="B193" s="52"/>
      <c r="C193" s="47"/>
      <c r="D193" s="53"/>
    </row>
    <row r="194" spans="2:6" x14ac:dyDescent="0.2">
      <c r="B194" s="23" t="s">
        <v>92</v>
      </c>
      <c r="C194" s="24">
        <v>65</v>
      </c>
      <c r="D194" s="33">
        <f>SUM(D195:D207)</f>
        <v>64762412</v>
      </c>
    </row>
    <row r="195" spans="2:6" x14ac:dyDescent="0.2">
      <c r="B195" s="43" t="s">
        <v>324</v>
      </c>
      <c r="C195" s="44"/>
      <c r="D195" s="54">
        <v>19800000</v>
      </c>
    </row>
    <row r="196" spans="2:6" x14ac:dyDescent="0.2">
      <c r="B196" s="43" t="s">
        <v>325</v>
      </c>
      <c r="C196" s="44"/>
      <c r="D196" s="54">
        <v>1584000</v>
      </c>
    </row>
    <row r="197" spans="2:6" x14ac:dyDescent="0.2">
      <c r="B197" s="43" t="s">
        <v>326</v>
      </c>
      <c r="C197" s="44"/>
      <c r="D197" s="54">
        <v>35000000</v>
      </c>
    </row>
    <row r="198" spans="2:6" x14ac:dyDescent="0.2">
      <c r="B198" s="43" t="s">
        <v>327</v>
      </c>
      <c r="C198" s="44"/>
      <c r="D198" s="54">
        <v>5000000</v>
      </c>
    </row>
    <row r="199" spans="2:6" x14ac:dyDescent="0.2">
      <c r="B199" s="43" t="s">
        <v>328</v>
      </c>
      <c r="C199" s="44"/>
      <c r="D199" s="54">
        <v>500000</v>
      </c>
    </row>
    <row r="200" spans="2:6" x14ac:dyDescent="0.2">
      <c r="B200" s="43" t="s">
        <v>257</v>
      </c>
      <c r="C200" s="44" t="s">
        <v>342</v>
      </c>
      <c r="D200" s="54">
        <v>500000</v>
      </c>
    </row>
    <row r="201" spans="2:6" x14ac:dyDescent="0.2">
      <c r="B201" s="43" t="s">
        <v>260</v>
      </c>
      <c r="C201" s="44" t="s">
        <v>344</v>
      </c>
      <c r="D201" s="54">
        <v>822761</v>
      </c>
    </row>
    <row r="202" spans="2:6" x14ac:dyDescent="0.2">
      <c r="B202" s="43" t="s">
        <v>261</v>
      </c>
      <c r="C202" s="44" t="s">
        <v>297</v>
      </c>
      <c r="D202" s="54">
        <v>1555651</v>
      </c>
    </row>
    <row r="203" spans="2:6" x14ac:dyDescent="0.2">
      <c r="B203" s="43"/>
      <c r="C203" s="44"/>
      <c r="D203" s="54"/>
    </row>
    <row r="204" spans="2:6" x14ac:dyDescent="0.2">
      <c r="B204" s="43"/>
      <c r="C204" s="44"/>
      <c r="D204" s="54"/>
    </row>
    <row r="205" spans="2:6" x14ac:dyDescent="0.2">
      <c r="B205" s="43"/>
      <c r="C205" s="44"/>
      <c r="D205" s="54"/>
    </row>
    <row r="206" spans="2:6" x14ac:dyDescent="0.2">
      <c r="B206" s="43"/>
      <c r="C206" s="44"/>
      <c r="D206" s="54"/>
    </row>
    <row r="207" spans="2:6" x14ac:dyDescent="0.2">
      <c r="B207" s="43"/>
      <c r="C207" s="44"/>
      <c r="D207" s="54"/>
    </row>
    <row r="208" spans="2:6" x14ac:dyDescent="0.2">
      <c r="B208" s="20" t="s">
        <v>236</v>
      </c>
      <c r="C208" s="21"/>
      <c r="D208" s="29">
        <f>D66+D71+D76+D81+D86+D94+D99+D104+D109+D114+D119+D124+D129+D134+D139+D144+D149+D154+D159+D164+D169+D174+D179+D184+D189+D194</f>
        <v>199661832.24599999</v>
      </c>
      <c r="E208" s="38"/>
      <c r="F208" s="39"/>
    </row>
    <row r="209" spans="2:4" x14ac:dyDescent="0.2">
      <c r="B209" s="10"/>
      <c r="C209" s="5"/>
      <c r="D209" s="32"/>
    </row>
    <row r="210" spans="2:4" x14ac:dyDescent="0.2">
      <c r="B210" s="10"/>
      <c r="C210" s="5"/>
      <c r="D210" s="32"/>
    </row>
    <row r="211" spans="2:4" ht="13.2" x14ac:dyDescent="0.25">
      <c r="B211" s="120" t="s">
        <v>229</v>
      </c>
      <c r="C211" s="120"/>
      <c r="D211" s="120"/>
    </row>
    <row r="212" spans="2:4" ht="20.399999999999999" x14ac:dyDescent="0.2">
      <c r="B212" s="15" t="s">
        <v>93</v>
      </c>
      <c r="C212" s="8"/>
      <c r="D212" s="34"/>
    </row>
    <row r="213" spans="2:4" ht="20.399999999999999" x14ac:dyDescent="0.2">
      <c r="B213" s="10" t="s">
        <v>94</v>
      </c>
      <c r="C213" s="5">
        <v>66</v>
      </c>
      <c r="D213" s="32"/>
    </row>
    <row r="214" spans="2:4" ht="20.399999999999999" x14ac:dyDescent="0.2">
      <c r="B214" s="10" t="s">
        <v>95</v>
      </c>
      <c r="C214" s="5">
        <v>67</v>
      </c>
      <c r="D214" s="32"/>
    </row>
    <row r="215" spans="2:4" ht="20.399999999999999" x14ac:dyDescent="0.2">
      <c r="B215" s="10" t="s">
        <v>96</v>
      </c>
      <c r="C215" s="5">
        <v>68</v>
      </c>
      <c r="D215" s="32"/>
    </row>
    <row r="216" spans="2:4" ht="20.399999999999999" x14ac:dyDescent="0.2">
      <c r="B216" s="10" t="s">
        <v>97</v>
      </c>
      <c r="C216" s="5">
        <v>69</v>
      </c>
      <c r="D216" s="32"/>
    </row>
    <row r="217" spans="2:4" ht="30.6" x14ac:dyDescent="0.2">
      <c r="B217" s="10" t="s">
        <v>98</v>
      </c>
      <c r="C217" s="5">
        <v>70</v>
      </c>
      <c r="D217" s="32"/>
    </row>
    <row r="218" spans="2:4" ht="30.6" x14ac:dyDescent="0.2">
      <c r="B218" s="10" t="s">
        <v>99</v>
      </c>
      <c r="C218" s="5">
        <v>71</v>
      </c>
      <c r="D218" s="32"/>
    </row>
    <row r="219" spans="2:4" ht="30.6" x14ac:dyDescent="0.2">
      <c r="B219" s="10" t="s">
        <v>100</v>
      </c>
      <c r="C219" s="5">
        <v>264</v>
      </c>
      <c r="D219" s="32"/>
    </row>
    <row r="220" spans="2:4" x14ac:dyDescent="0.2">
      <c r="B220" s="10" t="s">
        <v>101</v>
      </c>
      <c r="C220" s="5">
        <v>72</v>
      </c>
      <c r="D220" s="32"/>
    </row>
    <row r="221" spans="2:4" ht="20.399999999999999" x14ac:dyDescent="0.2">
      <c r="B221" s="22" t="s">
        <v>102</v>
      </c>
      <c r="C221" s="17">
        <v>73</v>
      </c>
      <c r="D221" s="33">
        <f>SUM(D222:D225)</f>
        <v>0</v>
      </c>
    </row>
    <row r="222" spans="2:4" x14ac:dyDescent="0.2">
      <c r="B222" s="52"/>
      <c r="C222" s="47"/>
      <c r="D222" s="53"/>
    </row>
    <row r="223" spans="2:4" x14ac:dyDescent="0.2">
      <c r="B223" s="52"/>
      <c r="C223" s="47"/>
      <c r="D223" s="53"/>
    </row>
    <row r="224" spans="2:4" x14ac:dyDescent="0.2">
      <c r="B224" s="52"/>
      <c r="C224" s="47"/>
      <c r="D224" s="53"/>
    </row>
    <row r="225" spans="2:5" x14ac:dyDescent="0.2">
      <c r="B225" s="52"/>
      <c r="C225" s="47"/>
      <c r="D225" s="53"/>
    </row>
    <row r="226" spans="2:5" x14ac:dyDescent="0.2">
      <c r="B226" s="23" t="s">
        <v>103</v>
      </c>
      <c r="C226" s="24">
        <v>74</v>
      </c>
      <c r="D226" s="35">
        <f>SUM(D227:D234)</f>
        <v>85608131.460000008</v>
      </c>
    </row>
    <row r="227" spans="2:5" x14ac:dyDescent="0.2">
      <c r="B227" s="43"/>
      <c r="C227" s="44"/>
      <c r="D227" s="54">
        <v>66622412</v>
      </c>
    </row>
    <row r="228" spans="2:5" x14ac:dyDescent="0.2">
      <c r="B228" s="43"/>
      <c r="C228" s="44"/>
      <c r="D228" s="54">
        <v>18985719.460000001</v>
      </c>
    </row>
    <row r="229" spans="2:5" x14ac:dyDescent="0.2">
      <c r="B229" s="43"/>
      <c r="C229" s="44"/>
      <c r="D229" s="54"/>
    </row>
    <row r="230" spans="2:5" x14ac:dyDescent="0.2">
      <c r="B230" s="43"/>
      <c r="C230" s="44"/>
      <c r="D230" s="54"/>
    </row>
    <row r="231" spans="2:5" x14ac:dyDescent="0.2">
      <c r="B231" s="43"/>
      <c r="C231" s="44"/>
      <c r="D231" s="54"/>
    </row>
    <row r="232" spans="2:5" x14ac:dyDescent="0.2">
      <c r="B232" s="43"/>
      <c r="C232" s="44"/>
      <c r="D232" s="54"/>
    </row>
    <row r="233" spans="2:5" x14ac:dyDescent="0.2">
      <c r="B233" s="43"/>
      <c r="C233" s="44"/>
      <c r="D233" s="54"/>
    </row>
    <row r="234" spans="2:5" x14ac:dyDescent="0.2">
      <c r="B234" s="43"/>
      <c r="C234" s="44"/>
      <c r="D234" s="54"/>
    </row>
    <row r="235" spans="2:5" x14ac:dyDescent="0.2">
      <c r="B235" s="20" t="s">
        <v>234</v>
      </c>
      <c r="C235" s="21"/>
      <c r="D235" s="29">
        <f>D226+D221+D220+D219+D218+D217+D216+D215+D214+D213</f>
        <v>85608131.460000008</v>
      </c>
      <c r="E235" s="39">
        <f>E208+D235</f>
        <v>85608131.460000008</v>
      </c>
    </row>
    <row r="236" spans="2:5" x14ac:dyDescent="0.2">
      <c r="B236" s="18"/>
      <c r="C236" s="19"/>
      <c r="D236" s="36"/>
    </row>
    <row r="237" spans="2:5" x14ac:dyDescent="0.2">
      <c r="B237" s="18"/>
      <c r="C237" s="19"/>
      <c r="D237" s="36"/>
    </row>
    <row r="238" spans="2:5" ht="13.2" x14ac:dyDescent="0.25">
      <c r="B238" s="120" t="s">
        <v>230</v>
      </c>
      <c r="C238" s="120"/>
      <c r="D238" s="120"/>
    </row>
    <row r="239" spans="2:5" ht="20.399999999999999" x14ac:dyDescent="0.2">
      <c r="B239" s="15" t="s">
        <v>104</v>
      </c>
      <c r="C239" s="8"/>
      <c r="D239" s="34"/>
    </row>
    <row r="240" spans="2:5" ht="30.6" x14ac:dyDescent="0.2">
      <c r="B240" s="15" t="s">
        <v>105</v>
      </c>
      <c r="C240" s="8"/>
      <c r="D240" s="34"/>
    </row>
    <row r="241" spans="2:4" ht="40.799999999999997" x14ac:dyDescent="0.2">
      <c r="B241" s="10" t="s">
        <v>106</v>
      </c>
      <c r="C241" s="5">
        <v>75</v>
      </c>
      <c r="D241" s="32"/>
    </row>
    <row r="242" spans="2:4" ht="61.2" x14ac:dyDescent="0.2">
      <c r="B242" s="10" t="s">
        <v>107</v>
      </c>
      <c r="C242" s="5">
        <v>76</v>
      </c>
      <c r="D242" s="32"/>
    </row>
    <row r="244" spans="2:4" x14ac:dyDescent="0.2">
      <c r="B244" s="25" t="s">
        <v>235</v>
      </c>
      <c r="C244" s="25"/>
      <c r="D244" s="37">
        <f>D241+D235</f>
        <v>85608131.460000008</v>
      </c>
    </row>
  </sheetData>
  <mergeCells count="7">
    <mergeCell ref="B2:D2"/>
    <mergeCell ref="B36:D36"/>
    <mergeCell ref="B211:D211"/>
    <mergeCell ref="B238:D238"/>
    <mergeCell ref="B65:D65"/>
    <mergeCell ref="B55:D55"/>
    <mergeCell ref="B48:D48"/>
  </mergeCells>
  <pageMargins left="0.7" right="0.7" top="0.75" bottom="0.75" header="0.3" footer="0.3"/>
  <pageSetup paperSize="9" orientation="portrait" horizontalDpi="300" verticalDpi="0" copies="0" r:id="rId1"/>
  <ignoredErrors>
    <ignoredError sqref="D1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572E3-C889-4744-B911-A9301DEE7AA2}">
  <sheetPr>
    <tabColor rgb="FF002060"/>
  </sheetPr>
  <dimension ref="A1:CY1032"/>
  <sheetViews>
    <sheetView showGridLines="0" tabSelected="1" topLeftCell="A101" zoomScale="130" zoomScaleNormal="130" workbookViewId="0">
      <selection activeCell="V103" sqref="V103:W103"/>
    </sheetView>
  </sheetViews>
  <sheetFormatPr baseColWidth="10" defaultColWidth="9.140625" defaultRowHeight="10.199999999999999" x14ac:dyDescent="0.2"/>
  <cols>
    <col min="1" max="1" width="9.140625" style="9"/>
    <col min="2" max="2" width="12.5703125" style="9" customWidth="1"/>
    <col min="3" max="3" width="14.140625" style="9" customWidth="1"/>
    <col min="4" max="4" width="4.7109375" style="9" customWidth="1"/>
    <col min="5" max="5" width="0" style="9" hidden="1" customWidth="1"/>
    <col min="6" max="6" width="4.42578125" style="9" customWidth="1"/>
    <col min="7" max="7" width="22.85546875" style="9" customWidth="1"/>
    <col min="8" max="8" width="4.7109375" style="9" customWidth="1"/>
    <col min="9" max="10" width="5.28515625" style="9" customWidth="1"/>
    <col min="11" max="11" width="4.7109375" style="9" customWidth="1"/>
    <col min="12" max="12" width="5.28515625" style="9" customWidth="1"/>
    <col min="13" max="13" width="4.42578125" style="9" customWidth="1"/>
    <col min="14" max="14" width="4.7109375" style="9" customWidth="1"/>
    <col min="15" max="15" width="5.42578125" style="9" customWidth="1"/>
    <col min="16" max="16" width="7" style="9" customWidth="1"/>
    <col min="17" max="19" width="4.7109375" style="9" customWidth="1"/>
    <col min="20" max="20" width="4.42578125" style="9" customWidth="1"/>
    <col min="21" max="21" width="18.28515625" style="1" customWidth="1"/>
    <col min="22" max="22" width="12.85546875" style="1" bestFit="1" customWidth="1"/>
    <col min="23" max="23" width="10.28515625" style="1" bestFit="1" customWidth="1"/>
    <col min="24" max="82" width="9.140625" style="1"/>
    <col min="83" max="16384" width="9.140625" style="9"/>
  </cols>
  <sheetData>
    <row r="1" spans="2:103" s="1" customFormat="1" x14ac:dyDescent="0.2"/>
    <row r="2" spans="2:103" s="1" customFormat="1" x14ac:dyDescent="0.2"/>
    <row r="3" spans="2:103" s="1" customFormat="1" x14ac:dyDescent="0.2"/>
    <row r="4" spans="2:103" s="1" customFormat="1" x14ac:dyDescent="0.2"/>
    <row r="5" spans="2:103" s="1" customFormat="1" x14ac:dyDescent="0.2">
      <c r="B5" s="121"/>
      <c r="C5" s="121"/>
      <c r="D5" s="124" t="s">
        <v>0</v>
      </c>
      <c r="E5" s="124"/>
      <c r="F5" s="124"/>
      <c r="G5" s="124"/>
      <c r="H5" s="124"/>
      <c r="I5" s="124"/>
      <c r="J5" s="124" t="s">
        <v>1</v>
      </c>
      <c r="K5" s="124"/>
      <c r="L5" s="124"/>
      <c r="M5" s="124"/>
      <c r="N5" s="124"/>
      <c r="O5" s="124"/>
      <c r="P5" s="124"/>
      <c r="Q5" s="124"/>
      <c r="R5" s="124"/>
      <c r="S5" s="124"/>
      <c r="T5" s="124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</row>
    <row r="6" spans="2:103" s="1" customFormat="1" x14ac:dyDescent="0.2">
      <c r="B6" s="121"/>
      <c r="C6" s="123"/>
      <c r="D6" s="123" t="s">
        <v>2</v>
      </c>
      <c r="E6" s="123"/>
      <c r="F6" s="123"/>
      <c r="G6" s="123"/>
      <c r="H6" s="123"/>
      <c r="I6" s="123"/>
      <c r="J6" s="123" t="s">
        <v>3</v>
      </c>
      <c r="K6" s="123"/>
      <c r="L6" s="123"/>
      <c r="M6" s="123"/>
      <c r="N6" s="123"/>
      <c r="O6" s="123"/>
      <c r="P6" s="123"/>
      <c r="Q6" s="123"/>
      <c r="R6" s="123"/>
      <c r="S6" s="123"/>
      <c r="T6" s="3" t="s">
        <v>4</v>
      </c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</row>
    <row r="7" spans="2:103" s="1" customFormat="1" x14ac:dyDescent="0.2">
      <c r="B7" s="121"/>
      <c r="C7" s="123"/>
      <c r="D7" s="122" t="s">
        <v>5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3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</row>
    <row r="8" spans="2:103" s="1" customFormat="1" x14ac:dyDescent="0.2">
      <c r="B8" s="121"/>
      <c r="C8" s="121"/>
      <c r="D8" s="123" t="s">
        <v>6</v>
      </c>
      <c r="E8" s="123"/>
      <c r="F8" s="123"/>
      <c r="G8" s="123"/>
      <c r="H8" s="123"/>
      <c r="I8" s="123"/>
      <c r="J8" s="123" t="s">
        <v>7</v>
      </c>
      <c r="K8" s="123"/>
      <c r="L8" s="123"/>
      <c r="M8" s="123"/>
      <c r="N8" s="123"/>
      <c r="O8" s="123"/>
      <c r="P8" s="123"/>
      <c r="Q8" s="123"/>
      <c r="R8" s="123"/>
      <c r="S8" s="123"/>
      <c r="T8" s="123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</row>
    <row r="9" spans="2:103" s="1" customFormat="1" x14ac:dyDescent="0.2">
      <c r="B9" s="121" t="s">
        <v>8</v>
      </c>
      <c r="C9" s="121"/>
      <c r="D9" s="122"/>
      <c r="E9" s="122"/>
      <c r="F9" s="122"/>
      <c r="G9" s="122"/>
      <c r="H9" s="122"/>
      <c r="I9" s="122"/>
      <c r="J9" s="122" t="s">
        <v>5</v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</row>
    <row r="10" spans="2:103" s="1" customFormat="1" x14ac:dyDescent="0.2">
      <c r="B10" s="121"/>
      <c r="C10" s="121"/>
      <c r="D10" s="123" t="s">
        <v>9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</row>
    <row r="11" spans="2:103" s="1" customFormat="1" x14ac:dyDescent="0.2">
      <c r="B11" s="121"/>
      <c r="C11" s="121"/>
      <c r="D11" s="123" t="s">
        <v>10</v>
      </c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</row>
    <row r="12" spans="2:103" s="1" customFormat="1" x14ac:dyDescent="0.2">
      <c r="B12" s="121"/>
      <c r="C12" s="121"/>
      <c r="D12" s="2" t="s">
        <v>11</v>
      </c>
      <c r="E12" s="4"/>
      <c r="F12" s="2" t="s">
        <v>12</v>
      </c>
      <c r="G12" s="123" t="s">
        <v>13</v>
      </c>
      <c r="H12" s="123"/>
      <c r="I12" s="123"/>
      <c r="J12" s="124" t="s">
        <v>14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</row>
    <row r="13" spans="2:103" s="1" customFormat="1" x14ac:dyDescent="0.2">
      <c r="B13" s="121" t="s">
        <v>15</v>
      </c>
      <c r="C13" s="121"/>
      <c r="D13" s="2" t="s">
        <v>16</v>
      </c>
      <c r="E13" s="4"/>
      <c r="F13" s="2" t="s">
        <v>12</v>
      </c>
      <c r="G13" s="123" t="s">
        <v>17</v>
      </c>
      <c r="H13" s="123"/>
      <c r="I13" s="123"/>
      <c r="J13" s="2" t="s">
        <v>18</v>
      </c>
      <c r="K13" s="123" t="s">
        <v>5</v>
      </c>
      <c r="L13" s="123"/>
      <c r="M13" s="123"/>
      <c r="N13" s="123"/>
      <c r="O13" s="123"/>
      <c r="P13" s="123"/>
      <c r="Q13" s="123"/>
      <c r="R13" s="123"/>
      <c r="S13" s="123"/>
      <c r="T13" s="123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</row>
    <row r="14" spans="2:103" s="1" customFormat="1" x14ac:dyDescent="0.2">
      <c r="B14" s="121"/>
      <c r="C14" s="121"/>
      <c r="D14" s="123" t="s">
        <v>19</v>
      </c>
      <c r="E14" s="4"/>
      <c r="F14" s="123" t="s">
        <v>12</v>
      </c>
      <c r="G14" s="123" t="s">
        <v>20</v>
      </c>
      <c r="H14" s="123"/>
      <c r="I14" s="123"/>
      <c r="J14" s="123" t="s">
        <v>21</v>
      </c>
      <c r="K14" s="124" t="s">
        <v>22</v>
      </c>
      <c r="L14" s="124"/>
      <c r="M14" s="124"/>
      <c r="N14" s="124"/>
      <c r="O14" s="124"/>
      <c r="P14" s="124"/>
      <c r="Q14" s="124"/>
      <c r="R14" s="124"/>
      <c r="S14" s="124"/>
      <c r="T14" s="124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</row>
    <row r="15" spans="2:103" s="1" customFormat="1" x14ac:dyDescent="0.2">
      <c r="B15" s="129">
        <v>500</v>
      </c>
      <c r="C15" s="129"/>
      <c r="D15" s="123"/>
      <c r="E15" s="4"/>
      <c r="F15" s="123"/>
      <c r="G15" s="123"/>
      <c r="H15" s="123"/>
      <c r="I15" s="123"/>
      <c r="J15" s="123"/>
      <c r="K15" s="122"/>
      <c r="L15" s="122"/>
      <c r="M15" s="122"/>
      <c r="N15" s="122"/>
      <c r="O15" s="124" t="s">
        <v>23</v>
      </c>
      <c r="P15" s="124"/>
      <c r="Q15" s="122"/>
      <c r="R15" s="122"/>
      <c r="S15" s="122"/>
      <c r="T15" s="122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</row>
    <row r="16" spans="2:103" s="1" customFormat="1" x14ac:dyDescent="0.2">
      <c r="B16" s="129"/>
      <c r="C16" s="129"/>
      <c r="D16" s="123"/>
      <c r="E16" s="4"/>
      <c r="F16" s="123"/>
      <c r="G16" s="123"/>
      <c r="H16" s="123"/>
      <c r="I16" s="123"/>
      <c r="J16" s="123"/>
      <c r="K16" s="122"/>
      <c r="L16" s="122"/>
      <c r="M16" s="122"/>
      <c r="N16" s="122"/>
      <c r="O16" s="124"/>
      <c r="P16" s="124"/>
      <c r="Q16" s="122"/>
      <c r="R16" s="122"/>
      <c r="S16" s="122"/>
      <c r="T16" s="122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</row>
    <row r="17" spans="2:103" s="1" customFormat="1" ht="10.050000000000001" customHeight="1" x14ac:dyDescent="0.2"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</row>
    <row r="18" spans="2:103" s="1" customFormat="1" ht="30" customHeight="1" x14ac:dyDescent="0.2">
      <c r="B18" s="125" t="s">
        <v>24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7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</row>
    <row r="19" spans="2:103" s="1" customFormat="1" ht="10.050000000000001" customHeight="1" x14ac:dyDescent="0.2"/>
    <row r="20" spans="2:103" s="1" customFormat="1" ht="19.95" customHeight="1" x14ac:dyDescent="0.2">
      <c r="B20" s="128" t="s">
        <v>25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</row>
    <row r="21" spans="2:103" s="1" customFormat="1" ht="19.95" customHeight="1" x14ac:dyDescent="0.2">
      <c r="B21" s="128" t="s">
        <v>26</v>
      </c>
      <c r="C21" s="128"/>
      <c r="D21" s="128"/>
      <c r="E21" s="128"/>
      <c r="F21" s="128"/>
      <c r="G21" s="128"/>
      <c r="H21" s="128"/>
      <c r="I21" s="128"/>
      <c r="J21" s="128"/>
      <c r="K21" s="128" t="s">
        <v>27</v>
      </c>
      <c r="L21" s="128"/>
      <c r="M21" s="128"/>
      <c r="N21" s="128"/>
      <c r="O21" s="128"/>
      <c r="P21" s="128" t="s">
        <v>28</v>
      </c>
      <c r="Q21" s="128"/>
      <c r="R21" s="128"/>
      <c r="S21" s="128"/>
      <c r="T21" s="128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</row>
    <row r="22" spans="2:103" s="1" customFormat="1" ht="30" customHeight="1" x14ac:dyDescent="0.2">
      <c r="B22" s="123" t="s">
        <v>29</v>
      </c>
      <c r="C22" s="123"/>
      <c r="D22" s="123"/>
      <c r="E22" s="123"/>
      <c r="F22" s="123"/>
      <c r="G22" s="123"/>
      <c r="H22" s="123"/>
      <c r="I22" s="123"/>
      <c r="J22" s="123"/>
      <c r="K22" s="5">
        <v>10</v>
      </c>
      <c r="L22" s="130">
        <f>'Hoja de trabajo formulario'!D3</f>
        <v>297560000</v>
      </c>
      <c r="M22" s="130"/>
      <c r="N22" s="130"/>
      <c r="O22" s="130"/>
      <c r="P22" s="8"/>
      <c r="Q22" s="131"/>
      <c r="R22" s="131"/>
      <c r="S22" s="131"/>
      <c r="T22" s="131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</row>
    <row r="23" spans="2:103" s="1" customFormat="1" ht="30" customHeight="1" x14ac:dyDescent="0.2">
      <c r="B23" s="123" t="s">
        <v>30</v>
      </c>
      <c r="C23" s="123"/>
      <c r="D23" s="123"/>
      <c r="E23" s="123"/>
      <c r="F23" s="123"/>
      <c r="G23" s="123"/>
      <c r="H23" s="123"/>
      <c r="I23" s="123"/>
      <c r="J23" s="123"/>
      <c r="K23" s="5">
        <v>11</v>
      </c>
      <c r="L23" s="130">
        <f>'Hoja de trabajo formulario'!D7</f>
        <v>0</v>
      </c>
      <c r="M23" s="130"/>
      <c r="N23" s="130"/>
      <c r="O23" s="130"/>
      <c r="P23" s="8"/>
      <c r="Q23" s="131"/>
      <c r="R23" s="131"/>
      <c r="S23" s="131"/>
      <c r="T23" s="131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</row>
    <row r="24" spans="2:103" s="1" customFormat="1" ht="30" customHeight="1" x14ac:dyDescent="0.2">
      <c r="B24" s="123" t="s">
        <v>31</v>
      </c>
      <c r="C24" s="123"/>
      <c r="D24" s="123"/>
      <c r="E24" s="123"/>
      <c r="F24" s="123"/>
      <c r="G24" s="123"/>
      <c r="H24" s="123"/>
      <c r="I24" s="123"/>
      <c r="J24" s="123"/>
      <c r="K24" s="5">
        <v>12</v>
      </c>
      <c r="L24" s="130">
        <f>'Hoja de trabajo formulario'!D11</f>
        <v>0</v>
      </c>
      <c r="M24" s="130"/>
      <c r="N24" s="130"/>
      <c r="O24" s="130"/>
      <c r="P24" s="8"/>
      <c r="Q24" s="131"/>
      <c r="R24" s="131"/>
      <c r="S24" s="131"/>
      <c r="T24" s="131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</row>
    <row r="25" spans="2:103" s="1" customFormat="1" ht="30" customHeight="1" x14ac:dyDescent="0.2">
      <c r="B25" s="123" t="s">
        <v>32</v>
      </c>
      <c r="C25" s="123"/>
      <c r="D25" s="123"/>
      <c r="E25" s="123"/>
      <c r="F25" s="123"/>
      <c r="G25" s="123"/>
      <c r="H25" s="123"/>
      <c r="I25" s="123"/>
      <c r="J25" s="123"/>
      <c r="K25" s="5">
        <v>13</v>
      </c>
      <c r="L25" s="130">
        <f>'Hoja de trabajo formulario'!D15</f>
        <v>0</v>
      </c>
      <c r="M25" s="130"/>
      <c r="N25" s="130"/>
      <c r="O25" s="130"/>
      <c r="P25" s="8"/>
      <c r="Q25" s="131"/>
      <c r="R25" s="131"/>
      <c r="S25" s="131"/>
      <c r="T25" s="131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</row>
    <row r="26" spans="2:103" s="1" customFormat="1" ht="40.049999999999997" customHeight="1" x14ac:dyDescent="0.2">
      <c r="B26" s="123" t="s">
        <v>33</v>
      </c>
      <c r="C26" s="123"/>
      <c r="D26" s="123"/>
      <c r="E26" s="123"/>
      <c r="F26" s="123"/>
      <c r="G26" s="123"/>
      <c r="H26" s="123"/>
      <c r="I26" s="123"/>
      <c r="J26" s="123"/>
      <c r="K26" s="5">
        <v>14</v>
      </c>
      <c r="L26" s="130">
        <f>'Hoja de trabajo formulario'!D16</f>
        <v>0</v>
      </c>
      <c r="M26" s="130"/>
      <c r="N26" s="130"/>
      <c r="O26" s="130"/>
      <c r="P26" s="8"/>
      <c r="Q26" s="131"/>
      <c r="R26" s="131"/>
      <c r="S26" s="131"/>
      <c r="T26" s="131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</row>
    <row r="27" spans="2:103" s="1" customFormat="1" ht="30" customHeight="1" x14ac:dyDescent="0.2">
      <c r="B27" s="123" t="s">
        <v>34</v>
      </c>
      <c r="C27" s="123"/>
      <c r="D27" s="123"/>
      <c r="E27" s="123"/>
      <c r="F27" s="123"/>
      <c r="G27" s="123"/>
      <c r="H27" s="123"/>
      <c r="I27" s="123"/>
      <c r="J27" s="123"/>
      <c r="K27" s="5">
        <v>15</v>
      </c>
      <c r="L27" s="130">
        <f>'Hoja de trabajo formulario'!D17</f>
        <v>0</v>
      </c>
      <c r="M27" s="130"/>
      <c r="N27" s="130"/>
      <c r="O27" s="130"/>
      <c r="P27" s="8"/>
      <c r="Q27" s="131"/>
      <c r="R27" s="131"/>
      <c r="S27" s="131"/>
      <c r="T27" s="131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</row>
    <row r="28" spans="2:103" s="1" customFormat="1" ht="49.95" customHeight="1" x14ac:dyDescent="0.2">
      <c r="B28" s="123" t="s">
        <v>35</v>
      </c>
      <c r="C28" s="123"/>
      <c r="D28" s="123"/>
      <c r="E28" s="123"/>
      <c r="F28" s="123"/>
      <c r="G28" s="123"/>
      <c r="H28" s="123"/>
      <c r="I28" s="123"/>
      <c r="J28" s="123"/>
      <c r="K28" s="5">
        <v>16</v>
      </c>
      <c r="L28" s="130">
        <f>'Hoja de trabajo formulario'!D18</f>
        <v>0</v>
      </c>
      <c r="M28" s="130"/>
      <c r="N28" s="130"/>
      <c r="O28" s="130"/>
      <c r="P28" s="8"/>
      <c r="Q28" s="131"/>
      <c r="R28" s="131"/>
      <c r="S28" s="131"/>
      <c r="T28" s="131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</row>
    <row r="29" spans="2:103" s="1" customFormat="1" ht="30" customHeight="1" x14ac:dyDescent="0.2">
      <c r="B29" s="123" t="s">
        <v>36</v>
      </c>
      <c r="C29" s="123"/>
      <c r="D29" s="123"/>
      <c r="E29" s="123"/>
      <c r="F29" s="123"/>
      <c r="G29" s="123"/>
      <c r="H29" s="123"/>
      <c r="I29" s="123"/>
      <c r="J29" s="123"/>
      <c r="K29" s="5">
        <v>17</v>
      </c>
      <c r="L29" s="130">
        <f>'Hoja de trabajo formulario'!D21</f>
        <v>0</v>
      </c>
      <c r="M29" s="130"/>
      <c r="N29" s="130"/>
      <c r="O29" s="130"/>
      <c r="P29" s="8"/>
      <c r="Q29" s="131"/>
      <c r="R29" s="131"/>
      <c r="S29" s="131"/>
      <c r="T29" s="131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</row>
    <row r="30" spans="2:103" s="1" customFormat="1" ht="30" customHeight="1" x14ac:dyDescent="0.2">
      <c r="B30" s="123" t="s">
        <v>37</v>
      </c>
      <c r="C30" s="123"/>
      <c r="D30" s="123"/>
      <c r="E30" s="123"/>
      <c r="F30" s="123"/>
      <c r="G30" s="123"/>
      <c r="H30" s="123"/>
      <c r="I30" s="123"/>
      <c r="J30" s="123"/>
      <c r="K30" s="5">
        <v>18</v>
      </c>
      <c r="L30" s="130">
        <f>'Hoja de trabajo formulario'!D22</f>
        <v>29131624</v>
      </c>
      <c r="M30" s="130"/>
      <c r="N30" s="130"/>
      <c r="O30" s="130"/>
      <c r="P30" s="8"/>
      <c r="Q30" s="131"/>
      <c r="R30" s="131"/>
      <c r="S30" s="131"/>
      <c r="T30" s="131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</row>
    <row r="31" spans="2:103" s="1" customFormat="1" ht="49.95" customHeight="1" x14ac:dyDescent="0.2">
      <c r="B31" s="123" t="s">
        <v>38</v>
      </c>
      <c r="C31" s="123"/>
      <c r="D31" s="123"/>
      <c r="E31" s="123"/>
      <c r="F31" s="123"/>
      <c r="G31" s="123"/>
      <c r="H31" s="123"/>
      <c r="I31" s="123"/>
      <c r="J31" s="123"/>
      <c r="K31" s="5">
        <v>19</v>
      </c>
      <c r="L31" s="130">
        <v>0</v>
      </c>
      <c r="M31" s="130"/>
      <c r="N31" s="130"/>
      <c r="O31" s="130"/>
      <c r="P31" s="8"/>
      <c r="Q31" s="131"/>
      <c r="R31" s="131"/>
      <c r="S31" s="131"/>
      <c r="T31" s="131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</row>
    <row r="32" spans="2:103" s="1" customFormat="1" ht="40.049999999999997" customHeight="1" x14ac:dyDescent="0.2">
      <c r="B32" s="123" t="s">
        <v>39</v>
      </c>
      <c r="C32" s="123"/>
      <c r="D32" s="123"/>
      <c r="E32" s="123"/>
      <c r="F32" s="123"/>
      <c r="G32" s="123"/>
      <c r="H32" s="123"/>
      <c r="I32" s="123"/>
      <c r="J32" s="123"/>
      <c r="K32" s="5">
        <v>20</v>
      </c>
      <c r="L32" s="130">
        <v>0</v>
      </c>
      <c r="M32" s="130"/>
      <c r="N32" s="130"/>
      <c r="O32" s="130"/>
      <c r="P32" s="8"/>
      <c r="Q32" s="131"/>
      <c r="R32" s="131"/>
      <c r="S32" s="131"/>
      <c r="T32" s="131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</row>
    <row r="33" spans="1:103" s="1" customFormat="1" ht="30" customHeight="1" x14ac:dyDescent="0.2">
      <c r="B33" s="123" t="s">
        <v>40</v>
      </c>
      <c r="C33" s="123"/>
      <c r="D33" s="123"/>
      <c r="E33" s="123"/>
      <c r="F33" s="123"/>
      <c r="G33" s="123"/>
      <c r="H33" s="123"/>
      <c r="I33" s="123"/>
      <c r="J33" s="123"/>
      <c r="K33" s="5">
        <v>21</v>
      </c>
      <c r="L33" s="130">
        <v>0</v>
      </c>
      <c r="M33" s="130"/>
      <c r="N33" s="130"/>
      <c r="O33" s="130"/>
      <c r="P33" s="8"/>
      <c r="Q33" s="131"/>
      <c r="R33" s="131"/>
      <c r="S33" s="131"/>
      <c r="T33" s="131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</row>
    <row r="34" spans="1:103" s="1" customFormat="1" ht="30" customHeight="1" x14ac:dyDescent="0.2">
      <c r="B34" s="123" t="s">
        <v>41</v>
      </c>
      <c r="C34" s="123"/>
      <c r="D34" s="123"/>
      <c r="E34" s="123"/>
      <c r="F34" s="123"/>
      <c r="G34" s="123"/>
      <c r="H34" s="123"/>
      <c r="I34" s="123"/>
      <c r="J34" s="123"/>
      <c r="K34" s="5">
        <v>22</v>
      </c>
      <c r="L34" s="130">
        <v>0</v>
      </c>
      <c r="M34" s="130"/>
      <c r="N34" s="130"/>
      <c r="O34" s="130"/>
      <c r="P34" s="8"/>
      <c r="Q34" s="131"/>
      <c r="R34" s="131"/>
      <c r="S34" s="131"/>
      <c r="T34" s="131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</row>
    <row r="35" spans="1:103" s="1" customFormat="1" ht="30" customHeight="1" x14ac:dyDescent="0.2">
      <c r="B35" s="123" t="s">
        <v>42</v>
      </c>
      <c r="C35" s="123"/>
      <c r="D35" s="123"/>
      <c r="E35" s="123"/>
      <c r="F35" s="123"/>
      <c r="G35" s="123"/>
      <c r="H35" s="123"/>
      <c r="I35" s="123"/>
      <c r="J35" s="123"/>
      <c r="K35" s="5">
        <v>23</v>
      </c>
      <c r="L35" s="130">
        <f>'Hoja de trabajo formulario'!D31</f>
        <v>24736430</v>
      </c>
      <c r="M35" s="130"/>
      <c r="N35" s="130"/>
      <c r="O35" s="130"/>
      <c r="P35" s="8"/>
      <c r="Q35" s="131"/>
      <c r="R35" s="131"/>
      <c r="S35" s="131"/>
      <c r="T35" s="131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</row>
    <row r="36" spans="1:103" s="1" customFormat="1" ht="30" customHeight="1" x14ac:dyDescent="0.2">
      <c r="B36" s="123" t="s">
        <v>43</v>
      </c>
      <c r="C36" s="123"/>
      <c r="D36" s="123"/>
      <c r="E36" s="123"/>
      <c r="F36" s="123"/>
      <c r="G36" s="123"/>
      <c r="H36" s="123"/>
      <c r="I36" s="123"/>
      <c r="J36" s="123"/>
      <c r="K36" s="8"/>
      <c r="L36" s="131"/>
      <c r="M36" s="131"/>
      <c r="N36" s="131"/>
      <c r="O36" s="131"/>
      <c r="P36" s="5">
        <v>77</v>
      </c>
      <c r="Q36" s="132">
        <f>SUM(L22,L23,L24,L25,L26,L27,L28,L29,L30,L32,L33,L34,L31,L35)</f>
        <v>351428054</v>
      </c>
      <c r="R36" s="132"/>
      <c r="S36" s="132"/>
      <c r="T36" s="132"/>
      <c r="U36" s="1">
        <f>Q36*1%</f>
        <v>3514280.54</v>
      </c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</row>
    <row r="37" spans="1:103" s="1" customFormat="1" ht="30" customHeight="1" x14ac:dyDescent="0.2">
      <c r="B37" s="123" t="s">
        <v>44</v>
      </c>
      <c r="C37" s="123"/>
      <c r="D37" s="123"/>
      <c r="E37" s="123"/>
      <c r="F37" s="123"/>
      <c r="G37" s="123"/>
      <c r="H37" s="123"/>
      <c r="I37" s="123"/>
      <c r="J37" s="123"/>
      <c r="K37" s="5">
        <v>24</v>
      </c>
      <c r="L37" s="130">
        <v>0</v>
      </c>
      <c r="M37" s="130"/>
      <c r="N37" s="130"/>
      <c r="O37" s="130"/>
      <c r="P37" s="8"/>
      <c r="Q37" s="131"/>
      <c r="R37" s="131"/>
      <c r="S37" s="131"/>
      <c r="T37" s="131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</row>
    <row r="38" spans="1:103" s="1" customFormat="1" ht="30" customHeight="1" x14ac:dyDescent="0.2">
      <c r="B38" s="131" t="s">
        <v>45</v>
      </c>
      <c r="C38" s="131"/>
      <c r="D38" s="131"/>
      <c r="E38" s="131"/>
      <c r="F38" s="131"/>
      <c r="G38" s="131"/>
      <c r="H38" s="131"/>
      <c r="I38" s="131"/>
      <c r="J38" s="131"/>
      <c r="K38" s="8"/>
      <c r="L38" s="131"/>
      <c r="M38" s="131"/>
      <c r="N38" s="131"/>
      <c r="O38" s="131"/>
      <c r="P38" s="5">
        <v>78</v>
      </c>
      <c r="Q38" s="133" t="str">
        <f>IMSUB(Q36,L37)</f>
        <v>351428054</v>
      </c>
      <c r="R38" s="133"/>
      <c r="S38" s="133"/>
      <c r="T38" s="133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</row>
    <row r="39" spans="1:103" s="1" customFormat="1" ht="30" customHeight="1" x14ac:dyDescent="0.2">
      <c r="B39" s="123" t="s">
        <v>46</v>
      </c>
      <c r="C39" s="123"/>
      <c r="D39" s="123"/>
      <c r="E39" s="123"/>
      <c r="F39" s="123"/>
      <c r="G39" s="123"/>
      <c r="H39" s="123"/>
      <c r="I39" s="123"/>
      <c r="J39" s="123"/>
      <c r="K39" s="5">
        <v>25</v>
      </c>
      <c r="L39" s="130">
        <f>'Hoja de trabajo formulario'!D38</f>
        <v>0</v>
      </c>
      <c r="M39" s="130"/>
      <c r="N39" s="130"/>
      <c r="O39" s="130"/>
      <c r="P39" s="8"/>
      <c r="Q39" s="131"/>
      <c r="R39" s="131"/>
      <c r="S39" s="131"/>
      <c r="T39" s="131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</row>
    <row r="40" spans="1:103" s="1" customFormat="1" ht="30" customHeight="1" x14ac:dyDescent="0.2">
      <c r="B40" s="123" t="s">
        <v>47</v>
      </c>
      <c r="C40" s="123"/>
      <c r="D40" s="123"/>
      <c r="E40" s="123"/>
      <c r="F40" s="123"/>
      <c r="G40" s="123"/>
      <c r="H40" s="123"/>
      <c r="I40" s="123"/>
      <c r="J40" s="123"/>
      <c r="K40" s="5">
        <v>26</v>
      </c>
      <c r="L40" s="130">
        <f>'Hoja de trabajo formulario'!D39</f>
        <v>0</v>
      </c>
      <c r="M40" s="130"/>
      <c r="N40" s="130"/>
      <c r="O40" s="130"/>
      <c r="P40" s="8"/>
      <c r="Q40" s="131"/>
      <c r="R40" s="131"/>
      <c r="S40" s="131"/>
      <c r="T40" s="131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spans="1:103" s="1" customFormat="1" ht="30" customHeight="1" x14ac:dyDescent="0.2">
      <c r="B41" s="123" t="s">
        <v>48</v>
      </c>
      <c r="C41" s="123"/>
      <c r="D41" s="123"/>
      <c r="E41" s="123"/>
      <c r="F41" s="123"/>
      <c r="G41" s="123"/>
      <c r="H41" s="123"/>
      <c r="I41" s="123"/>
      <c r="J41" s="123"/>
      <c r="K41" s="5">
        <v>27</v>
      </c>
      <c r="L41" s="130">
        <f>'Hoja de trabajo formulario'!D40</f>
        <v>0</v>
      </c>
      <c r="M41" s="130"/>
      <c r="N41" s="130"/>
      <c r="O41" s="130"/>
      <c r="P41" s="8"/>
      <c r="Q41" s="131"/>
      <c r="R41" s="131"/>
      <c r="S41" s="131"/>
      <c r="T41" s="131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spans="1:103" s="1" customFormat="1" ht="30" customHeight="1" x14ac:dyDescent="0.2">
      <c r="B42" s="123" t="s">
        <v>49</v>
      </c>
      <c r="C42" s="123"/>
      <c r="D42" s="123"/>
      <c r="E42" s="123"/>
      <c r="F42" s="123"/>
      <c r="G42" s="123"/>
      <c r="H42" s="123"/>
      <c r="I42" s="123"/>
      <c r="J42" s="123"/>
      <c r="K42" s="5">
        <v>28</v>
      </c>
      <c r="L42" s="130">
        <f>'Hoja de trabajo formulario'!D41</f>
        <v>0</v>
      </c>
      <c r="M42" s="130"/>
      <c r="N42" s="130"/>
      <c r="O42" s="130"/>
      <c r="P42" s="8"/>
      <c r="Q42" s="131"/>
      <c r="R42" s="131"/>
      <c r="S42" s="131"/>
      <c r="T42" s="131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spans="1:103" s="1" customFormat="1" ht="30" customHeight="1" x14ac:dyDescent="0.2">
      <c r="B43" s="123" t="s">
        <v>50</v>
      </c>
      <c r="C43" s="123"/>
      <c r="D43" s="123"/>
      <c r="E43" s="123"/>
      <c r="F43" s="123"/>
      <c r="G43" s="123"/>
      <c r="H43" s="123"/>
      <c r="I43" s="123"/>
      <c r="J43" s="123"/>
      <c r="K43" s="5">
        <v>29</v>
      </c>
      <c r="L43" s="130">
        <f>'Hoja de trabajo formulario'!D42</f>
        <v>0</v>
      </c>
      <c r="M43" s="130"/>
      <c r="N43" s="130"/>
      <c r="O43" s="130"/>
      <c r="P43" s="8"/>
      <c r="Q43" s="131"/>
      <c r="R43" s="131"/>
      <c r="S43" s="131"/>
      <c r="T43" s="131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spans="1:103" s="1" customFormat="1" ht="30" customHeight="1" x14ac:dyDescent="0.2">
      <c r="B44" s="123" t="s">
        <v>51</v>
      </c>
      <c r="C44" s="123"/>
      <c r="D44" s="123"/>
      <c r="E44" s="123"/>
      <c r="F44" s="123"/>
      <c r="G44" s="123"/>
      <c r="H44" s="123"/>
      <c r="I44" s="123"/>
      <c r="J44" s="123"/>
      <c r="K44" s="5">
        <v>30</v>
      </c>
      <c r="L44" s="130">
        <f>'Hoja de trabajo formulario'!D43</f>
        <v>0</v>
      </c>
      <c r="M44" s="130"/>
      <c r="N44" s="130"/>
      <c r="O44" s="130"/>
      <c r="P44" s="8"/>
      <c r="Q44" s="131"/>
      <c r="R44" s="131"/>
      <c r="S44" s="131"/>
      <c r="T44" s="131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spans="1:103" s="1" customFormat="1" ht="30" customHeight="1" x14ac:dyDescent="0.2">
      <c r="B45" s="123" t="s">
        <v>52</v>
      </c>
      <c r="C45" s="123"/>
      <c r="D45" s="123"/>
      <c r="E45" s="123"/>
      <c r="F45" s="123"/>
      <c r="G45" s="123"/>
      <c r="H45" s="123"/>
      <c r="I45" s="123"/>
      <c r="J45" s="123"/>
      <c r="K45" s="5">
        <v>31</v>
      </c>
      <c r="L45" s="130">
        <f>'Hoja de trabajo formulario'!D44</f>
        <v>0</v>
      </c>
      <c r="M45" s="130"/>
      <c r="N45" s="130"/>
      <c r="O45" s="130"/>
      <c r="P45" s="8"/>
      <c r="Q45" s="131"/>
      <c r="R45" s="131"/>
      <c r="S45" s="131"/>
      <c r="T45" s="131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spans="1:103" s="1" customFormat="1" ht="30" customHeight="1" x14ac:dyDescent="0.2">
      <c r="B46" s="131" t="s">
        <v>53</v>
      </c>
      <c r="C46" s="131"/>
      <c r="D46" s="131"/>
      <c r="E46" s="131"/>
      <c r="F46" s="131"/>
      <c r="G46" s="131"/>
      <c r="H46" s="131"/>
      <c r="I46" s="131"/>
      <c r="J46" s="131"/>
      <c r="K46" s="8"/>
      <c r="L46" s="131"/>
      <c r="M46" s="131"/>
      <c r="N46" s="131"/>
      <c r="O46" s="131"/>
      <c r="P46" s="5">
        <v>79</v>
      </c>
      <c r="Q46" s="132">
        <f>Q38-L39-L40-L41-L42-L43-L44-L45</f>
        <v>351428054</v>
      </c>
      <c r="R46" s="132"/>
      <c r="S46" s="132"/>
      <c r="T46" s="132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spans="1:103" ht="10.05000000000000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103" s="1" customFormat="1" ht="30" customHeight="1" x14ac:dyDescent="0.2">
      <c r="B48" s="128" t="s">
        <v>54</v>
      </c>
      <c r="C48" s="128"/>
      <c r="D48" s="128"/>
      <c r="E48" s="128"/>
      <c r="F48" s="128"/>
      <c r="G48" s="128"/>
      <c r="H48" s="128"/>
      <c r="I48" s="128"/>
      <c r="J48" s="128"/>
      <c r="K48" s="128" t="s">
        <v>27</v>
      </c>
      <c r="L48" s="128"/>
      <c r="M48" s="128"/>
      <c r="N48" s="128"/>
      <c r="O48" s="128"/>
      <c r="P48" s="128" t="s">
        <v>28</v>
      </c>
      <c r="Q48" s="128"/>
      <c r="R48" s="128"/>
      <c r="S48" s="128"/>
      <c r="T48" s="128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spans="1:103" s="1" customFormat="1" ht="30" customHeight="1" x14ac:dyDescent="0.2">
      <c r="B49" s="131" t="s">
        <v>55</v>
      </c>
      <c r="C49" s="131"/>
      <c r="D49" s="131"/>
      <c r="E49" s="131"/>
      <c r="F49" s="131"/>
      <c r="G49" s="131"/>
      <c r="H49" s="131"/>
      <c r="I49" s="131"/>
      <c r="J49" s="131"/>
      <c r="K49" s="8"/>
      <c r="L49" s="131"/>
      <c r="M49" s="131"/>
      <c r="N49" s="131"/>
      <c r="O49" s="131"/>
      <c r="P49" s="5">
        <v>80</v>
      </c>
      <c r="Q49" s="130">
        <f>'Hoja de trabajo formulario'!D49</f>
        <v>185975000</v>
      </c>
      <c r="R49" s="130"/>
      <c r="S49" s="130"/>
      <c r="T49" s="130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spans="1:103" s="1" customFormat="1" ht="40.049999999999997" customHeight="1" x14ac:dyDescent="0.2">
      <c r="B50" s="123" t="s">
        <v>56</v>
      </c>
      <c r="C50" s="123"/>
      <c r="D50" s="123"/>
      <c r="E50" s="123"/>
      <c r="F50" s="123"/>
      <c r="G50" s="123"/>
      <c r="H50" s="123"/>
      <c r="I50" s="123"/>
      <c r="J50" s="123"/>
      <c r="K50" s="5">
        <v>32</v>
      </c>
      <c r="L50" s="130">
        <f>'Hoja de trabajo formulario'!D56</f>
        <v>0</v>
      </c>
      <c r="M50" s="130"/>
      <c r="N50" s="130"/>
      <c r="O50" s="130"/>
      <c r="P50" s="8"/>
      <c r="Q50" s="131"/>
      <c r="R50" s="131"/>
      <c r="S50" s="131"/>
      <c r="T50" s="131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spans="1:103" s="1" customFormat="1" ht="30" customHeight="1" x14ac:dyDescent="0.2">
      <c r="B51" s="123" t="s">
        <v>57</v>
      </c>
      <c r="C51" s="123"/>
      <c r="D51" s="123"/>
      <c r="E51" s="123"/>
      <c r="F51" s="123"/>
      <c r="G51" s="123"/>
      <c r="H51" s="123"/>
      <c r="I51" s="123"/>
      <c r="J51" s="123"/>
      <c r="K51" s="5">
        <v>33</v>
      </c>
      <c r="L51" s="130">
        <f>'Hoja de trabajo formulario'!D57</f>
        <v>0</v>
      </c>
      <c r="M51" s="130"/>
      <c r="N51" s="130"/>
      <c r="O51" s="130"/>
      <c r="P51" s="8"/>
      <c r="Q51" s="131"/>
      <c r="R51" s="131"/>
      <c r="S51" s="131"/>
      <c r="T51" s="131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spans="1:103" s="1" customFormat="1" ht="30" customHeight="1" x14ac:dyDescent="0.2">
      <c r="B52" s="123" t="s">
        <v>58</v>
      </c>
      <c r="C52" s="123"/>
      <c r="D52" s="123"/>
      <c r="E52" s="123"/>
      <c r="F52" s="123"/>
      <c r="G52" s="123"/>
      <c r="H52" s="123"/>
      <c r="I52" s="123"/>
      <c r="J52" s="123"/>
      <c r="K52" s="5">
        <v>34</v>
      </c>
      <c r="L52" s="130">
        <f>'Hoja de trabajo formulario'!D58</f>
        <v>0</v>
      </c>
      <c r="M52" s="130"/>
      <c r="N52" s="130"/>
      <c r="O52" s="130"/>
      <c r="P52" s="8"/>
      <c r="Q52" s="131"/>
      <c r="R52" s="131"/>
      <c r="S52" s="131"/>
      <c r="T52" s="131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spans="1:103" s="1" customFormat="1" ht="30" customHeight="1" x14ac:dyDescent="0.2">
      <c r="B53" s="123" t="s">
        <v>59</v>
      </c>
      <c r="C53" s="123"/>
      <c r="D53" s="123"/>
      <c r="E53" s="123"/>
      <c r="F53" s="123"/>
      <c r="G53" s="123"/>
      <c r="H53" s="123"/>
      <c r="I53" s="123"/>
      <c r="J53" s="123"/>
      <c r="K53" s="5">
        <v>35</v>
      </c>
      <c r="L53" s="130">
        <f>'Hoja de trabajo formulario'!D59</f>
        <v>0</v>
      </c>
      <c r="M53" s="130"/>
      <c r="N53" s="130"/>
      <c r="O53" s="130"/>
      <c r="P53" s="8"/>
      <c r="Q53" s="131"/>
      <c r="R53" s="131"/>
      <c r="S53" s="131"/>
      <c r="T53" s="131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spans="1:103" s="1" customFormat="1" ht="40.049999999999997" customHeight="1" x14ac:dyDescent="0.2">
      <c r="B54" s="123" t="s">
        <v>60</v>
      </c>
      <c r="C54" s="123"/>
      <c r="D54" s="123"/>
      <c r="E54" s="123"/>
      <c r="F54" s="123"/>
      <c r="G54" s="123"/>
      <c r="H54" s="123"/>
      <c r="I54" s="123"/>
      <c r="J54" s="123"/>
      <c r="K54" s="5">
        <v>36</v>
      </c>
      <c r="L54" s="130">
        <f>'Hoja de trabajo formulario'!D60</f>
        <v>0</v>
      </c>
      <c r="M54" s="130"/>
      <c r="N54" s="130"/>
      <c r="O54" s="130"/>
      <c r="P54" s="8"/>
      <c r="Q54" s="131"/>
      <c r="R54" s="131"/>
      <c r="S54" s="131"/>
      <c r="T54" s="131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spans="1:103" s="1" customFormat="1" ht="40.049999999999997" customHeight="1" x14ac:dyDescent="0.2">
      <c r="B55" s="123" t="s">
        <v>61</v>
      </c>
      <c r="C55" s="123"/>
      <c r="D55" s="123"/>
      <c r="E55" s="123"/>
      <c r="F55" s="123"/>
      <c r="G55" s="123"/>
      <c r="H55" s="123"/>
      <c r="I55" s="123"/>
      <c r="J55" s="123"/>
      <c r="K55" s="5">
        <v>37</v>
      </c>
      <c r="L55" s="130">
        <f>'Hoja de trabajo formulario'!D61</f>
        <v>0</v>
      </c>
      <c r="M55" s="130"/>
      <c r="N55" s="130"/>
      <c r="O55" s="130"/>
      <c r="P55" s="8"/>
      <c r="Q55" s="131"/>
      <c r="R55" s="131"/>
      <c r="S55" s="131"/>
      <c r="T55" s="131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spans="1:103" s="1" customFormat="1" ht="30" customHeight="1" x14ac:dyDescent="0.2">
      <c r="B56" s="123" t="s">
        <v>62</v>
      </c>
      <c r="C56" s="123"/>
      <c r="D56" s="123"/>
      <c r="E56" s="123"/>
      <c r="F56" s="123"/>
      <c r="G56" s="123"/>
      <c r="H56" s="123"/>
      <c r="I56" s="123"/>
      <c r="J56" s="123"/>
      <c r="K56" s="5">
        <v>38</v>
      </c>
      <c r="L56" s="130">
        <f>'Hoja de trabajo formulario'!D62</f>
        <v>0</v>
      </c>
      <c r="M56" s="130"/>
      <c r="N56" s="130"/>
      <c r="O56" s="130"/>
      <c r="P56" s="8"/>
      <c r="Q56" s="131"/>
      <c r="R56" s="131"/>
      <c r="S56" s="131"/>
      <c r="T56" s="131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spans="1:103" s="1" customFormat="1" ht="30" customHeight="1" x14ac:dyDescent="0.2">
      <c r="B57" s="123" t="s">
        <v>63</v>
      </c>
      <c r="C57" s="123"/>
      <c r="D57" s="123"/>
      <c r="E57" s="123"/>
      <c r="F57" s="123"/>
      <c r="G57" s="123"/>
      <c r="H57" s="123"/>
      <c r="I57" s="123"/>
      <c r="J57" s="123"/>
      <c r="K57" s="5">
        <v>39</v>
      </c>
      <c r="L57" s="130">
        <v>0</v>
      </c>
      <c r="M57" s="130"/>
      <c r="N57" s="130"/>
      <c r="O57" s="130"/>
      <c r="P57" s="8"/>
      <c r="Q57" s="131"/>
      <c r="R57" s="131"/>
      <c r="S57" s="131"/>
      <c r="T57" s="131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spans="1:103" s="1" customFormat="1" ht="30" customHeight="1" x14ac:dyDescent="0.2">
      <c r="B58" s="131" t="s">
        <v>64</v>
      </c>
      <c r="C58" s="131"/>
      <c r="D58" s="131"/>
      <c r="E58" s="131"/>
      <c r="F58" s="131"/>
      <c r="G58" s="131"/>
      <c r="H58" s="131"/>
      <c r="I58" s="131"/>
      <c r="J58" s="131"/>
      <c r="K58" s="8"/>
      <c r="L58" s="131"/>
      <c r="M58" s="131"/>
      <c r="N58" s="131"/>
      <c r="O58" s="131"/>
      <c r="P58" s="5">
        <v>81</v>
      </c>
      <c r="Q58" s="132">
        <f>Q49-L51-L52-L53-L54-L55-L56-L57-L50</f>
        <v>185975000</v>
      </c>
      <c r="R58" s="132"/>
      <c r="S58" s="132"/>
      <c r="T58" s="132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spans="1:103" s="1" customFormat="1" ht="30" customHeight="1" x14ac:dyDescent="0.2">
      <c r="B59" s="131" t="s">
        <v>65</v>
      </c>
      <c r="C59" s="131"/>
      <c r="D59" s="131"/>
      <c r="E59" s="131"/>
      <c r="F59" s="131"/>
      <c r="G59" s="131"/>
      <c r="H59" s="131"/>
      <c r="I59" s="131"/>
      <c r="J59" s="131"/>
      <c r="K59" s="8"/>
      <c r="L59" s="131"/>
      <c r="M59" s="131"/>
      <c r="N59" s="131"/>
      <c r="O59" s="131"/>
      <c r="P59" s="5">
        <v>82</v>
      </c>
      <c r="Q59" s="134" t="str">
        <f>IMSUB(Q46,Q58)</f>
        <v>165453054</v>
      </c>
      <c r="R59" s="134"/>
      <c r="S59" s="134"/>
      <c r="T59" s="134"/>
      <c r="U59" s="1">
        <v>165453054</v>
      </c>
      <c r="V59" s="113">
        <f>U59-Q59</f>
        <v>0</v>
      </c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spans="1:103" ht="10.05000000000000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103" s="1" customFormat="1" ht="30" customHeight="1" x14ac:dyDescent="0.2">
      <c r="B61" s="128" t="s">
        <v>66</v>
      </c>
      <c r="C61" s="128"/>
      <c r="D61" s="128"/>
      <c r="E61" s="128"/>
      <c r="F61" s="128"/>
      <c r="G61" s="128"/>
      <c r="H61" s="128"/>
      <c r="I61" s="128"/>
      <c r="J61" s="128"/>
      <c r="K61" s="128" t="s">
        <v>27</v>
      </c>
      <c r="L61" s="128"/>
      <c r="M61" s="128"/>
      <c r="N61" s="128"/>
      <c r="O61" s="128"/>
      <c r="P61" s="128" t="s">
        <v>28</v>
      </c>
      <c r="Q61" s="128"/>
      <c r="R61" s="128"/>
      <c r="S61" s="128"/>
      <c r="T61" s="128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spans="1:103" s="1" customFormat="1" ht="30" customHeight="1" x14ac:dyDescent="0.2">
      <c r="B62" s="123" t="s">
        <v>67</v>
      </c>
      <c r="C62" s="123"/>
      <c r="D62" s="123"/>
      <c r="E62" s="123"/>
      <c r="F62" s="123"/>
      <c r="G62" s="123"/>
      <c r="H62" s="123"/>
      <c r="I62" s="123"/>
      <c r="J62" s="123"/>
      <c r="K62" s="5">
        <v>40</v>
      </c>
      <c r="L62" s="130">
        <f>'Hoja de trabajo formulario'!D66</f>
        <v>45888660</v>
      </c>
      <c r="M62" s="130"/>
      <c r="N62" s="130"/>
      <c r="O62" s="130"/>
      <c r="P62" s="8"/>
      <c r="Q62" s="131"/>
      <c r="R62" s="131"/>
      <c r="S62" s="131"/>
      <c r="T62" s="131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spans="1:103" s="1" customFormat="1" ht="30" customHeight="1" x14ac:dyDescent="0.2">
      <c r="B63" s="123" t="s">
        <v>68</v>
      </c>
      <c r="C63" s="123"/>
      <c r="D63" s="123"/>
      <c r="E63" s="123"/>
      <c r="F63" s="123"/>
      <c r="G63" s="123"/>
      <c r="H63" s="123"/>
      <c r="I63" s="123"/>
      <c r="J63" s="123"/>
      <c r="K63" s="5">
        <v>41</v>
      </c>
      <c r="L63" s="130">
        <f>'Hoja de trabajo formulario'!D71</f>
        <v>3824055</v>
      </c>
      <c r="M63" s="130"/>
      <c r="N63" s="130"/>
      <c r="O63" s="130"/>
      <c r="P63" s="8"/>
      <c r="Q63" s="131"/>
      <c r="R63" s="131"/>
      <c r="S63" s="131"/>
      <c r="T63" s="131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spans="1:103" s="1" customFormat="1" ht="30" customHeight="1" x14ac:dyDescent="0.2">
      <c r="B64" s="123" t="s">
        <v>69</v>
      </c>
      <c r="C64" s="123"/>
      <c r="D64" s="123"/>
      <c r="E64" s="123"/>
      <c r="F64" s="123"/>
      <c r="G64" s="123"/>
      <c r="H64" s="123"/>
      <c r="I64" s="123"/>
      <c r="J64" s="123"/>
      <c r="K64" s="5">
        <v>42</v>
      </c>
      <c r="L64" s="130">
        <f>'Hoja de trabajo formulario'!D76</f>
        <v>8666064</v>
      </c>
      <c r="M64" s="130"/>
      <c r="N64" s="130"/>
      <c r="O64" s="130"/>
      <c r="P64" s="8"/>
      <c r="Q64" s="131"/>
      <c r="R64" s="131"/>
      <c r="S64" s="131"/>
      <c r="T64" s="131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spans="2:103" s="1" customFormat="1" ht="30" customHeight="1" x14ac:dyDescent="0.2">
      <c r="B65" s="123" t="s">
        <v>70</v>
      </c>
      <c r="C65" s="123"/>
      <c r="D65" s="123"/>
      <c r="E65" s="123"/>
      <c r="F65" s="123"/>
      <c r="G65" s="123"/>
      <c r="H65" s="123"/>
      <c r="I65" s="123"/>
      <c r="J65" s="123"/>
      <c r="K65" s="5">
        <v>43</v>
      </c>
      <c r="L65" s="130">
        <f>'Hoja de trabajo formulario'!D81</f>
        <v>0</v>
      </c>
      <c r="M65" s="130"/>
      <c r="N65" s="130"/>
      <c r="O65" s="130"/>
      <c r="P65" s="8"/>
      <c r="Q65" s="131"/>
      <c r="R65" s="131"/>
      <c r="S65" s="131"/>
      <c r="T65" s="131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spans="2:103" s="1" customFormat="1" ht="40.049999999999997" customHeight="1" x14ac:dyDescent="0.2">
      <c r="B66" s="123" t="s">
        <v>71</v>
      </c>
      <c r="C66" s="123"/>
      <c r="D66" s="123"/>
      <c r="E66" s="123"/>
      <c r="F66" s="123"/>
      <c r="G66" s="123"/>
      <c r="H66" s="123"/>
      <c r="I66" s="123"/>
      <c r="J66" s="123"/>
      <c r="K66" s="5">
        <v>44</v>
      </c>
      <c r="L66" s="130">
        <f>'Hoja de trabajo formulario'!D86</f>
        <v>26500000</v>
      </c>
      <c r="M66" s="130"/>
      <c r="N66" s="130"/>
      <c r="O66" s="130"/>
      <c r="P66" s="8"/>
      <c r="Q66" s="131"/>
      <c r="R66" s="131"/>
      <c r="S66" s="131"/>
      <c r="T66" s="131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spans="2:103" s="1" customFormat="1" ht="40.049999999999997" customHeight="1" x14ac:dyDescent="0.2">
      <c r="B67" s="123" t="s">
        <v>72</v>
      </c>
      <c r="C67" s="123"/>
      <c r="D67" s="123"/>
      <c r="E67" s="123"/>
      <c r="F67" s="123"/>
      <c r="G67" s="123"/>
      <c r="H67" s="123"/>
      <c r="I67" s="123"/>
      <c r="J67" s="123"/>
      <c r="K67" s="5">
        <v>45</v>
      </c>
      <c r="L67" s="130">
        <f>'Hoja de trabajo formulario'!D94</f>
        <v>0</v>
      </c>
      <c r="M67" s="130"/>
      <c r="N67" s="130"/>
      <c r="O67" s="130"/>
      <c r="P67" s="8"/>
      <c r="Q67" s="131"/>
      <c r="R67" s="131"/>
      <c r="S67" s="131"/>
      <c r="T67" s="131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spans="2:103" s="1" customFormat="1" ht="30" customHeight="1" x14ac:dyDescent="0.2">
      <c r="B68" s="123" t="s">
        <v>73</v>
      </c>
      <c r="C68" s="123"/>
      <c r="D68" s="123"/>
      <c r="E68" s="123"/>
      <c r="F68" s="123"/>
      <c r="G68" s="123"/>
      <c r="H68" s="123"/>
      <c r="I68" s="123"/>
      <c r="J68" s="123"/>
      <c r="K68" s="5">
        <v>46</v>
      </c>
      <c r="L68" s="130">
        <f>'Hoja de trabajo formulario'!D99</f>
        <v>3000000</v>
      </c>
      <c r="M68" s="130"/>
      <c r="N68" s="130"/>
      <c r="O68" s="130"/>
      <c r="P68" s="8"/>
      <c r="Q68" s="131"/>
      <c r="R68" s="131"/>
      <c r="S68" s="131"/>
      <c r="T68" s="131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spans="2:103" s="1" customFormat="1" ht="30" customHeight="1" x14ac:dyDescent="0.2">
      <c r="B69" s="123" t="s">
        <v>74</v>
      </c>
      <c r="C69" s="123"/>
      <c r="D69" s="123"/>
      <c r="E69" s="123"/>
      <c r="F69" s="123"/>
      <c r="G69" s="123"/>
      <c r="H69" s="123"/>
      <c r="I69" s="123"/>
      <c r="J69" s="123"/>
      <c r="K69" s="5">
        <v>47</v>
      </c>
      <c r="L69" s="130">
        <f>'Hoja de trabajo formulario'!D104</f>
        <v>0</v>
      </c>
      <c r="M69" s="130"/>
      <c r="N69" s="130"/>
      <c r="O69" s="130"/>
      <c r="P69" s="8"/>
      <c r="Q69" s="131"/>
      <c r="R69" s="131"/>
      <c r="S69" s="131"/>
      <c r="T69" s="131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spans="2:103" s="1" customFormat="1" ht="30" customHeight="1" x14ac:dyDescent="0.2">
      <c r="B70" s="123" t="s">
        <v>75</v>
      </c>
      <c r="C70" s="123"/>
      <c r="D70" s="123"/>
      <c r="E70" s="123"/>
      <c r="F70" s="123"/>
      <c r="G70" s="123"/>
      <c r="H70" s="123"/>
      <c r="I70" s="123"/>
      <c r="J70" s="123"/>
      <c r="K70" s="5">
        <v>48</v>
      </c>
      <c r="L70" s="130">
        <f>'Hoja de trabajo formulario'!D109</f>
        <v>1500000</v>
      </c>
      <c r="M70" s="130"/>
      <c r="N70" s="130"/>
      <c r="O70" s="130"/>
      <c r="P70" s="8"/>
      <c r="Q70" s="131"/>
      <c r="R70" s="131"/>
      <c r="S70" s="131"/>
      <c r="T70" s="131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spans="2:103" s="1" customFormat="1" ht="30" customHeight="1" x14ac:dyDescent="0.2">
      <c r="B71" s="135" t="s">
        <v>76</v>
      </c>
      <c r="C71" s="135"/>
      <c r="D71" s="135"/>
      <c r="E71" s="135"/>
      <c r="F71" s="135"/>
      <c r="G71" s="135"/>
      <c r="H71" s="135"/>
      <c r="I71" s="135"/>
      <c r="J71" s="135"/>
      <c r="K71" s="114">
        <v>49</v>
      </c>
      <c r="L71" s="136">
        <f>'Hoja de trabajo formulario'!D114</f>
        <v>50000</v>
      </c>
      <c r="M71" s="136"/>
      <c r="N71" s="136"/>
      <c r="O71" s="136"/>
      <c r="P71" s="8"/>
      <c r="Q71" s="131"/>
      <c r="R71" s="131"/>
      <c r="S71" s="131"/>
      <c r="T71" s="131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spans="2:103" s="1" customFormat="1" ht="40.049999999999997" customHeight="1" x14ac:dyDescent="0.2">
      <c r="B72" s="123" t="s">
        <v>77</v>
      </c>
      <c r="C72" s="123"/>
      <c r="D72" s="123"/>
      <c r="E72" s="123"/>
      <c r="F72" s="123"/>
      <c r="G72" s="123"/>
      <c r="H72" s="123"/>
      <c r="I72" s="123"/>
      <c r="J72" s="123"/>
      <c r="K72" s="5">
        <v>50</v>
      </c>
      <c r="L72" s="130">
        <f>'Hoja de trabajo formulario'!D119</f>
        <v>860000</v>
      </c>
      <c r="M72" s="130"/>
      <c r="N72" s="130"/>
      <c r="O72" s="130"/>
      <c r="P72" s="8"/>
      <c r="Q72" s="131"/>
      <c r="R72" s="131"/>
      <c r="S72" s="131"/>
      <c r="T72" s="131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spans="2:103" s="1" customFormat="1" ht="49.95" customHeight="1" x14ac:dyDescent="0.2">
      <c r="B73" s="123" t="s">
        <v>78</v>
      </c>
      <c r="C73" s="123"/>
      <c r="D73" s="123"/>
      <c r="E73" s="123"/>
      <c r="F73" s="123"/>
      <c r="G73" s="123"/>
      <c r="H73" s="123"/>
      <c r="I73" s="123"/>
      <c r="J73" s="123"/>
      <c r="K73" s="5">
        <v>51</v>
      </c>
      <c r="L73" s="130">
        <f>'Hoja de trabajo formulario'!D124</f>
        <v>5000000</v>
      </c>
      <c r="M73" s="130"/>
      <c r="N73" s="130"/>
      <c r="O73" s="130"/>
      <c r="P73" s="8"/>
      <c r="Q73" s="131"/>
      <c r="R73" s="131"/>
      <c r="S73" s="131"/>
      <c r="T73" s="131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spans="2:103" s="1" customFormat="1" ht="30" customHeight="1" x14ac:dyDescent="0.2">
      <c r="B74" s="123" t="s">
        <v>79</v>
      </c>
      <c r="C74" s="123"/>
      <c r="D74" s="123"/>
      <c r="E74" s="123"/>
      <c r="F74" s="123"/>
      <c r="G74" s="123"/>
      <c r="H74" s="123"/>
      <c r="I74" s="123"/>
      <c r="J74" s="123"/>
      <c r="K74" s="5">
        <v>52</v>
      </c>
      <c r="L74" s="130">
        <f>'Hoja de trabajo formulario'!D129</f>
        <v>30554970</v>
      </c>
      <c r="M74" s="130"/>
      <c r="N74" s="130"/>
      <c r="O74" s="130"/>
      <c r="P74" s="8"/>
      <c r="Q74" s="131"/>
      <c r="R74" s="131"/>
      <c r="S74" s="131"/>
      <c r="T74" s="131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spans="2:103" s="1" customFormat="1" ht="30" customHeight="1" x14ac:dyDescent="0.2">
      <c r="B75" s="123" t="s">
        <v>80</v>
      </c>
      <c r="C75" s="123"/>
      <c r="D75" s="123"/>
      <c r="E75" s="123"/>
      <c r="F75" s="123"/>
      <c r="G75" s="123"/>
      <c r="H75" s="123"/>
      <c r="I75" s="123"/>
      <c r="J75" s="123"/>
      <c r="K75" s="5">
        <v>53</v>
      </c>
      <c r="L75" s="130">
        <f>'Hoja de trabajo formulario'!D134</f>
        <v>0</v>
      </c>
      <c r="M75" s="130"/>
      <c r="N75" s="130"/>
      <c r="O75" s="130"/>
      <c r="P75" s="8"/>
      <c r="Q75" s="131"/>
      <c r="R75" s="131"/>
      <c r="S75" s="131"/>
      <c r="T75" s="131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spans="2:103" s="1" customFormat="1" ht="30" customHeight="1" x14ac:dyDescent="0.2">
      <c r="B76" s="123" t="s">
        <v>81</v>
      </c>
      <c r="C76" s="123"/>
      <c r="D76" s="123"/>
      <c r="E76" s="123"/>
      <c r="F76" s="123"/>
      <c r="G76" s="123"/>
      <c r="H76" s="123"/>
      <c r="I76" s="123"/>
      <c r="J76" s="123"/>
      <c r="K76" s="5">
        <v>54</v>
      </c>
      <c r="L76" s="130">
        <f>'Hoja de trabajo formulario'!D139</f>
        <v>0</v>
      </c>
      <c r="M76" s="130"/>
      <c r="N76" s="130"/>
      <c r="O76" s="130"/>
      <c r="P76" s="8"/>
      <c r="Q76" s="131"/>
      <c r="R76" s="131"/>
      <c r="S76" s="131"/>
      <c r="T76" s="131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spans="2:103" s="1" customFormat="1" ht="30" customHeight="1" x14ac:dyDescent="0.2">
      <c r="B77" s="123" t="s">
        <v>82</v>
      </c>
      <c r="C77" s="123"/>
      <c r="D77" s="123"/>
      <c r="E77" s="123"/>
      <c r="F77" s="123"/>
      <c r="G77" s="123"/>
      <c r="H77" s="123"/>
      <c r="I77" s="123"/>
      <c r="J77" s="123"/>
      <c r="K77" s="5">
        <v>55</v>
      </c>
      <c r="L77" s="130">
        <f>'Hoja de trabajo formulario'!D144</f>
        <v>0</v>
      </c>
      <c r="M77" s="130"/>
      <c r="N77" s="130"/>
      <c r="O77" s="130"/>
      <c r="P77" s="8"/>
      <c r="Q77" s="131"/>
      <c r="R77" s="131"/>
      <c r="S77" s="131"/>
      <c r="T77" s="131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spans="2:103" s="1" customFormat="1" ht="30" customHeight="1" x14ac:dyDescent="0.2">
      <c r="B78" s="123" t="s">
        <v>83</v>
      </c>
      <c r="C78" s="123"/>
      <c r="D78" s="123"/>
      <c r="E78" s="123"/>
      <c r="F78" s="123"/>
      <c r="G78" s="123"/>
      <c r="H78" s="123"/>
      <c r="I78" s="123"/>
      <c r="J78" s="123"/>
      <c r="K78" s="5">
        <v>56</v>
      </c>
      <c r="L78" s="130">
        <f>'Hoja de trabajo formulario'!D149</f>
        <v>0</v>
      </c>
      <c r="M78" s="130"/>
      <c r="N78" s="130"/>
      <c r="O78" s="130"/>
      <c r="P78" s="8"/>
      <c r="Q78" s="131"/>
      <c r="R78" s="131"/>
      <c r="S78" s="131"/>
      <c r="T78" s="131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spans="2:103" s="1" customFormat="1" ht="30" customHeight="1" x14ac:dyDescent="0.2">
      <c r="B79" s="123" t="s">
        <v>84</v>
      </c>
      <c r="C79" s="123"/>
      <c r="D79" s="123"/>
      <c r="E79" s="123"/>
      <c r="F79" s="123"/>
      <c r="G79" s="123"/>
      <c r="H79" s="123"/>
      <c r="I79" s="123"/>
      <c r="J79" s="123"/>
      <c r="K79" s="5">
        <v>57</v>
      </c>
      <c r="L79" s="130">
        <f>'Hoja de trabajo formulario'!D154</f>
        <v>1844632</v>
      </c>
      <c r="M79" s="130"/>
      <c r="N79" s="130"/>
      <c r="O79" s="130"/>
      <c r="P79" s="8"/>
      <c r="Q79" s="131"/>
      <c r="R79" s="131"/>
      <c r="S79" s="131"/>
      <c r="T79" s="131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spans="2:103" s="1" customFormat="1" ht="30" customHeight="1" x14ac:dyDescent="0.2">
      <c r="B80" s="123" t="s">
        <v>85</v>
      </c>
      <c r="C80" s="123"/>
      <c r="D80" s="123"/>
      <c r="E80" s="123"/>
      <c r="F80" s="123"/>
      <c r="G80" s="123"/>
      <c r="H80" s="123"/>
      <c r="I80" s="123"/>
      <c r="J80" s="123"/>
      <c r="K80" s="5">
        <v>58</v>
      </c>
      <c r="L80" s="130">
        <f>'Hoja de trabajo formulario'!D159</f>
        <v>0</v>
      </c>
      <c r="M80" s="130"/>
      <c r="N80" s="130"/>
      <c r="O80" s="130"/>
      <c r="P80" s="8"/>
      <c r="Q80" s="131"/>
      <c r="R80" s="131"/>
      <c r="S80" s="131"/>
      <c r="T80" s="131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spans="2:103" s="1" customFormat="1" ht="40.049999999999997" customHeight="1" x14ac:dyDescent="0.2">
      <c r="B81" s="123" t="s">
        <v>86</v>
      </c>
      <c r="C81" s="123"/>
      <c r="D81" s="123"/>
      <c r="E81" s="123"/>
      <c r="F81" s="123"/>
      <c r="G81" s="123"/>
      <c r="H81" s="123"/>
      <c r="I81" s="123"/>
      <c r="J81" s="123"/>
      <c r="K81" s="5">
        <v>59</v>
      </c>
      <c r="L81" s="130">
        <f>'Hoja de trabajo formulario'!D164</f>
        <v>0</v>
      </c>
      <c r="M81" s="130"/>
      <c r="N81" s="130"/>
      <c r="O81" s="130"/>
      <c r="P81" s="8"/>
      <c r="Q81" s="131"/>
      <c r="R81" s="131"/>
      <c r="S81" s="131"/>
      <c r="T81" s="131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spans="2:103" s="1" customFormat="1" ht="30" customHeight="1" x14ac:dyDescent="0.2">
      <c r="B82" s="123" t="s">
        <v>87</v>
      </c>
      <c r="C82" s="123"/>
      <c r="D82" s="123"/>
      <c r="E82" s="123"/>
      <c r="F82" s="123"/>
      <c r="G82" s="123"/>
      <c r="H82" s="123"/>
      <c r="I82" s="123"/>
      <c r="J82" s="123"/>
      <c r="K82" s="5">
        <v>60</v>
      </c>
      <c r="L82" s="130">
        <f>'Hoja de trabajo formulario'!D169</f>
        <v>500000</v>
      </c>
      <c r="M82" s="130"/>
      <c r="N82" s="130"/>
      <c r="O82" s="130"/>
      <c r="P82" s="8"/>
      <c r="Q82" s="131"/>
      <c r="R82" s="131"/>
      <c r="S82" s="131"/>
      <c r="T82" s="131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spans="2:103" s="1" customFormat="1" ht="30" customHeight="1" x14ac:dyDescent="0.2">
      <c r="B83" s="123" t="s">
        <v>88</v>
      </c>
      <c r="C83" s="123"/>
      <c r="D83" s="123"/>
      <c r="E83" s="123"/>
      <c r="F83" s="123"/>
      <c r="G83" s="123"/>
      <c r="H83" s="123"/>
      <c r="I83" s="123"/>
      <c r="J83" s="123"/>
      <c r="K83" s="5">
        <v>61</v>
      </c>
      <c r="L83" s="130">
        <f>'Hoja de trabajo formulario'!D174</f>
        <v>0</v>
      </c>
      <c r="M83" s="130"/>
      <c r="N83" s="130"/>
      <c r="O83" s="130"/>
      <c r="P83" s="8"/>
      <c r="Q83" s="131"/>
      <c r="R83" s="131"/>
      <c r="S83" s="131"/>
      <c r="T83" s="131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spans="2:103" s="1" customFormat="1" ht="30" customHeight="1" x14ac:dyDescent="0.2">
      <c r="B84" s="135" t="s">
        <v>89</v>
      </c>
      <c r="C84" s="135"/>
      <c r="D84" s="135"/>
      <c r="E84" s="135"/>
      <c r="F84" s="135"/>
      <c r="G84" s="135"/>
      <c r="H84" s="135"/>
      <c r="I84" s="135"/>
      <c r="J84" s="135"/>
      <c r="K84" s="114">
        <v>62</v>
      </c>
      <c r="L84" s="136">
        <f>'Hoja de trabajo formulario'!D179</f>
        <v>5711039.2460000012</v>
      </c>
      <c r="M84" s="136"/>
      <c r="N84" s="136"/>
      <c r="O84" s="136"/>
      <c r="P84" s="8"/>
      <c r="Q84" s="131"/>
      <c r="R84" s="131"/>
      <c r="S84" s="131"/>
      <c r="T84" s="131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spans="2:103" s="1" customFormat="1" ht="30" customHeight="1" x14ac:dyDescent="0.2">
      <c r="B85" s="123" t="s">
        <v>90</v>
      </c>
      <c r="C85" s="123"/>
      <c r="D85" s="123"/>
      <c r="E85" s="123"/>
      <c r="F85" s="123"/>
      <c r="G85" s="123"/>
      <c r="H85" s="123"/>
      <c r="I85" s="123"/>
      <c r="J85" s="123"/>
      <c r="K85" s="5">
        <v>63</v>
      </c>
      <c r="L85" s="130">
        <f>'Hoja de trabajo formulario'!D184</f>
        <v>0</v>
      </c>
      <c r="M85" s="130"/>
      <c r="N85" s="130"/>
      <c r="O85" s="130"/>
      <c r="P85" s="8"/>
      <c r="Q85" s="131"/>
      <c r="R85" s="131"/>
      <c r="S85" s="131"/>
      <c r="T85" s="131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spans="2:103" s="1" customFormat="1" ht="19.95" customHeight="1" x14ac:dyDescent="0.2">
      <c r="B86" s="123" t="s">
        <v>91</v>
      </c>
      <c r="C86" s="123"/>
      <c r="D86" s="123"/>
      <c r="E86" s="123"/>
      <c r="F86" s="123"/>
      <c r="G86" s="123"/>
      <c r="H86" s="123"/>
      <c r="I86" s="123"/>
      <c r="J86" s="123"/>
      <c r="K86" s="5">
        <v>64</v>
      </c>
      <c r="L86" s="130">
        <f>'Hoja de trabajo formulario'!D189</f>
        <v>1000000</v>
      </c>
      <c r="M86" s="130"/>
      <c r="N86" s="130"/>
      <c r="O86" s="130"/>
      <c r="P86" s="8"/>
      <c r="Q86" s="131"/>
      <c r="R86" s="131"/>
      <c r="S86" s="131"/>
      <c r="T86" s="131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spans="2:103" s="1" customFormat="1" ht="30" customHeight="1" x14ac:dyDescent="0.2">
      <c r="B87" s="123" t="s">
        <v>92</v>
      </c>
      <c r="C87" s="123"/>
      <c r="D87" s="123"/>
      <c r="E87" s="123"/>
      <c r="F87" s="123"/>
      <c r="G87" s="123"/>
      <c r="H87" s="123"/>
      <c r="I87" s="123"/>
      <c r="J87" s="123"/>
      <c r="K87" s="5">
        <v>65</v>
      </c>
      <c r="L87" s="130">
        <f>'Hoja de trabajo formulario'!D194</f>
        <v>64762412</v>
      </c>
      <c r="M87" s="130"/>
      <c r="N87" s="130"/>
      <c r="O87" s="130"/>
      <c r="P87" s="8"/>
      <c r="Q87" s="131"/>
      <c r="R87" s="131"/>
      <c r="S87" s="131"/>
      <c r="T87" s="131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spans="2:103" s="1" customFormat="1" ht="40.049999999999997" customHeight="1" x14ac:dyDescent="0.2">
      <c r="B88" s="131" t="s">
        <v>93</v>
      </c>
      <c r="C88" s="131"/>
      <c r="D88" s="131"/>
      <c r="E88" s="131"/>
      <c r="F88" s="131"/>
      <c r="G88" s="131"/>
      <c r="H88" s="131"/>
      <c r="I88" s="131"/>
      <c r="J88" s="131"/>
      <c r="K88" s="8"/>
      <c r="L88" s="131"/>
      <c r="M88" s="131"/>
      <c r="N88" s="131"/>
      <c r="O88" s="131"/>
      <c r="P88" s="5">
        <v>83</v>
      </c>
      <c r="Q88" s="132">
        <f>SUM(L62:O87)</f>
        <v>199661832.24599999</v>
      </c>
      <c r="R88" s="132"/>
      <c r="S88" s="132"/>
      <c r="T88" s="132"/>
      <c r="V88" s="41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spans="2:103" s="1" customFormat="1" ht="40.049999999999997" customHeight="1" x14ac:dyDescent="0.2">
      <c r="B89" s="123" t="s">
        <v>94</v>
      </c>
      <c r="C89" s="123"/>
      <c r="D89" s="123"/>
      <c r="E89" s="123"/>
      <c r="F89" s="123"/>
      <c r="G89" s="123"/>
      <c r="H89" s="123"/>
      <c r="I89" s="123"/>
      <c r="J89" s="123"/>
      <c r="K89" s="5">
        <v>66</v>
      </c>
      <c r="L89" s="130">
        <v>0</v>
      </c>
      <c r="M89" s="130"/>
      <c r="N89" s="130"/>
      <c r="O89" s="130"/>
      <c r="P89" s="8"/>
      <c r="Q89" s="131"/>
      <c r="R89" s="131"/>
      <c r="S89" s="131"/>
      <c r="T89" s="131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spans="2:103" s="1" customFormat="1" ht="40.049999999999997" customHeight="1" x14ac:dyDescent="0.2">
      <c r="B90" s="123" t="s">
        <v>95</v>
      </c>
      <c r="C90" s="123"/>
      <c r="D90" s="123"/>
      <c r="E90" s="123"/>
      <c r="F90" s="123"/>
      <c r="G90" s="123"/>
      <c r="H90" s="123"/>
      <c r="I90" s="123"/>
      <c r="J90" s="123"/>
      <c r="K90" s="5">
        <v>67</v>
      </c>
      <c r="L90" s="130">
        <v>0</v>
      </c>
      <c r="M90" s="130"/>
      <c r="N90" s="130"/>
      <c r="O90" s="130"/>
      <c r="P90" s="8"/>
      <c r="Q90" s="131"/>
      <c r="R90" s="131"/>
      <c r="S90" s="131"/>
      <c r="T90" s="131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spans="2:103" s="1" customFormat="1" ht="30" customHeight="1" x14ac:dyDescent="0.2">
      <c r="B91" s="123" t="s">
        <v>96</v>
      </c>
      <c r="C91" s="123"/>
      <c r="D91" s="123"/>
      <c r="E91" s="123"/>
      <c r="F91" s="123"/>
      <c r="G91" s="123"/>
      <c r="H91" s="123"/>
      <c r="I91" s="123"/>
      <c r="J91" s="123"/>
      <c r="K91" s="5">
        <v>68</v>
      </c>
      <c r="L91" s="130">
        <v>0</v>
      </c>
      <c r="M91" s="130"/>
      <c r="N91" s="130"/>
      <c r="O91" s="130"/>
      <c r="P91" s="8"/>
      <c r="Q91" s="131"/>
      <c r="R91" s="131"/>
      <c r="S91" s="131"/>
      <c r="T91" s="131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spans="2:103" s="1" customFormat="1" ht="40.049999999999997" customHeight="1" x14ac:dyDescent="0.2">
      <c r="B92" s="123" t="s">
        <v>97</v>
      </c>
      <c r="C92" s="123"/>
      <c r="D92" s="123"/>
      <c r="E92" s="123"/>
      <c r="F92" s="123"/>
      <c r="G92" s="123"/>
      <c r="H92" s="123"/>
      <c r="I92" s="123"/>
      <c r="J92" s="123"/>
      <c r="K92" s="5">
        <v>69</v>
      </c>
      <c r="L92" s="130">
        <v>0</v>
      </c>
      <c r="M92" s="130"/>
      <c r="N92" s="130"/>
      <c r="O92" s="130"/>
      <c r="P92" s="8"/>
      <c r="Q92" s="131"/>
      <c r="R92" s="131"/>
      <c r="S92" s="131"/>
      <c r="T92" s="131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spans="2:103" s="1" customFormat="1" ht="40.049999999999997" customHeight="1" x14ac:dyDescent="0.2">
      <c r="B93" s="123" t="s">
        <v>98</v>
      </c>
      <c r="C93" s="123"/>
      <c r="D93" s="123"/>
      <c r="E93" s="123"/>
      <c r="F93" s="123"/>
      <c r="G93" s="123"/>
      <c r="H93" s="123"/>
      <c r="I93" s="123"/>
      <c r="J93" s="123"/>
      <c r="K93" s="5">
        <v>70</v>
      </c>
      <c r="L93" s="130">
        <v>0</v>
      </c>
      <c r="M93" s="130"/>
      <c r="N93" s="130"/>
      <c r="O93" s="130"/>
      <c r="P93" s="8"/>
      <c r="Q93" s="131"/>
      <c r="R93" s="131"/>
      <c r="S93" s="131"/>
      <c r="T93" s="131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spans="2:103" s="1" customFormat="1" ht="40.049999999999997" customHeight="1" x14ac:dyDescent="0.2">
      <c r="B94" s="123" t="s">
        <v>99</v>
      </c>
      <c r="C94" s="123"/>
      <c r="D94" s="123"/>
      <c r="E94" s="123"/>
      <c r="F94" s="123"/>
      <c r="G94" s="123"/>
      <c r="H94" s="123"/>
      <c r="I94" s="123"/>
      <c r="J94" s="123"/>
      <c r="K94" s="5">
        <v>71</v>
      </c>
      <c r="L94" s="130">
        <v>0</v>
      </c>
      <c r="M94" s="130"/>
      <c r="N94" s="130"/>
      <c r="O94" s="130"/>
      <c r="P94" s="8"/>
      <c r="Q94" s="131"/>
      <c r="R94" s="131"/>
      <c r="S94" s="131"/>
      <c r="T94" s="131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spans="2:103" s="1" customFormat="1" ht="30" customHeight="1" x14ac:dyDescent="0.2">
      <c r="B95" s="123" t="s">
        <v>100</v>
      </c>
      <c r="C95" s="123"/>
      <c r="D95" s="123"/>
      <c r="E95" s="123"/>
      <c r="F95" s="123"/>
      <c r="G95" s="123"/>
      <c r="H95" s="123"/>
      <c r="I95" s="123"/>
      <c r="J95" s="123"/>
      <c r="K95" s="5">
        <v>264</v>
      </c>
      <c r="L95" s="130">
        <v>0</v>
      </c>
      <c r="M95" s="130"/>
      <c r="N95" s="130"/>
      <c r="O95" s="130"/>
      <c r="P95" s="8"/>
      <c r="Q95" s="131"/>
      <c r="R95" s="131"/>
      <c r="S95" s="131"/>
      <c r="T95" s="131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spans="2:103" s="1" customFormat="1" ht="30" customHeight="1" x14ac:dyDescent="0.2">
      <c r="B96" s="135" t="s">
        <v>101</v>
      </c>
      <c r="C96" s="135"/>
      <c r="D96" s="135"/>
      <c r="E96" s="135"/>
      <c r="F96" s="135"/>
      <c r="G96" s="135"/>
      <c r="H96" s="135"/>
      <c r="I96" s="135"/>
      <c r="J96" s="135"/>
      <c r="K96" s="114">
        <v>72</v>
      </c>
      <c r="L96" s="136">
        <f>L84</f>
        <v>5711039.2460000012</v>
      </c>
      <c r="M96" s="136"/>
      <c r="N96" s="136"/>
      <c r="O96" s="136"/>
      <c r="P96" s="8"/>
      <c r="Q96" s="131"/>
      <c r="R96" s="131"/>
      <c r="S96" s="131"/>
      <c r="T96" s="131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spans="1:103" s="1" customFormat="1" ht="30" customHeight="1" x14ac:dyDescent="0.2">
      <c r="B97" s="123" t="s">
        <v>102</v>
      </c>
      <c r="C97" s="123"/>
      <c r="D97" s="123"/>
      <c r="E97" s="123"/>
      <c r="F97" s="123"/>
      <c r="G97" s="123"/>
      <c r="H97" s="123"/>
      <c r="I97" s="123"/>
      <c r="J97" s="123"/>
      <c r="K97" s="5">
        <v>73</v>
      </c>
      <c r="L97" s="130">
        <f>'Hoja de trabajo formulario'!D221</f>
        <v>0</v>
      </c>
      <c r="M97" s="130"/>
      <c r="N97" s="130"/>
      <c r="O97" s="130"/>
      <c r="P97" s="8"/>
      <c r="Q97" s="131"/>
      <c r="R97" s="131"/>
      <c r="S97" s="131"/>
      <c r="T97" s="131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spans="1:103" s="1" customFormat="1" ht="19.95" customHeight="1" x14ac:dyDescent="0.2">
      <c r="B98" s="123" t="s">
        <v>103</v>
      </c>
      <c r="C98" s="123"/>
      <c r="D98" s="123"/>
      <c r="E98" s="123"/>
      <c r="F98" s="123"/>
      <c r="G98" s="123"/>
      <c r="H98" s="123"/>
      <c r="I98" s="123"/>
      <c r="J98" s="123"/>
      <c r="K98" s="5">
        <v>74</v>
      </c>
      <c r="L98" s="130">
        <f>'Hoja de trabajo formulario'!D226</f>
        <v>85608131.460000008</v>
      </c>
      <c r="M98" s="130"/>
      <c r="N98" s="130"/>
      <c r="O98" s="130"/>
      <c r="P98" s="8"/>
      <c r="Q98" s="131"/>
      <c r="R98" s="131"/>
      <c r="S98" s="131"/>
      <c r="T98" s="131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spans="1:103" s="1" customFormat="1" ht="40.049999999999997" customHeight="1" x14ac:dyDescent="0.2">
      <c r="B99" s="131" t="s">
        <v>104</v>
      </c>
      <c r="C99" s="131"/>
      <c r="D99" s="131"/>
      <c r="E99" s="131"/>
      <c r="F99" s="131"/>
      <c r="G99" s="131"/>
      <c r="H99" s="131"/>
      <c r="I99" s="131"/>
      <c r="J99" s="131"/>
      <c r="K99" s="8"/>
      <c r="L99" s="131"/>
      <c r="M99" s="131"/>
      <c r="N99" s="131"/>
      <c r="O99" s="131"/>
      <c r="P99" s="5">
        <v>84</v>
      </c>
      <c r="Q99" s="132">
        <f>Q88-L89-L90-L91-L92-L93-L94-L95-L96-L97-L98</f>
        <v>108342661.53999999</v>
      </c>
      <c r="R99" s="132"/>
      <c r="S99" s="132"/>
      <c r="T99" s="132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spans="1:103" s="1" customFormat="1" ht="40.049999999999997" customHeight="1" x14ac:dyDescent="0.2">
      <c r="B100" s="131" t="s">
        <v>105</v>
      </c>
      <c r="C100" s="131"/>
      <c r="D100" s="131"/>
      <c r="E100" s="131"/>
      <c r="F100" s="131"/>
      <c r="G100" s="131"/>
      <c r="H100" s="131"/>
      <c r="I100" s="131"/>
      <c r="J100" s="131"/>
      <c r="K100" s="8"/>
      <c r="L100" s="131"/>
      <c r="M100" s="131"/>
      <c r="N100" s="131"/>
      <c r="O100" s="131"/>
      <c r="P100" s="5">
        <v>85</v>
      </c>
      <c r="Q100" s="132">
        <f>Q59-Q99</f>
        <v>57110392.460000008</v>
      </c>
      <c r="R100" s="132"/>
      <c r="S100" s="132"/>
      <c r="T100" s="132"/>
      <c r="U100" s="40"/>
      <c r="V100" s="115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spans="1:103" s="1" customFormat="1" ht="49.95" customHeight="1" x14ac:dyDescent="0.2">
      <c r="B101" s="135" t="s">
        <v>106</v>
      </c>
      <c r="C101" s="135"/>
      <c r="D101" s="135"/>
      <c r="E101" s="135"/>
      <c r="F101" s="135"/>
      <c r="G101" s="135"/>
      <c r="H101" s="135"/>
      <c r="I101" s="135"/>
      <c r="J101" s="135"/>
      <c r="K101" s="114">
        <v>75</v>
      </c>
      <c r="L101" s="136">
        <v>0</v>
      </c>
      <c r="M101" s="136"/>
      <c r="N101" s="136"/>
      <c r="O101" s="136"/>
      <c r="P101" s="8"/>
      <c r="Q101" s="131"/>
      <c r="R101" s="131"/>
      <c r="S101" s="131"/>
      <c r="T101" s="131"/>
      <c r="V101" s="113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spans="1:103" s="1" customFormat="1" ht="60" customHeight="1" x14ac:dyDescent="0.2">
      <c r="B102" s="135" t="s">
        <v>107</v>
      </c>
      <c r="C102" s="135"/>
      <c r="D102" s="135"/>
      <c r="E102" s="135"/>
      <c r="F102" s="135"/>
      <c r="G102" s="135"/>
      <c r="H102" s="135"/>
      <c r="I102" s="135"/>
      <c r="J102" s="135"/>
      <c r="K102" s="114">
        <v>76</v>
      </c>
      <c r="L102" s="136">
        <v>0</v>
      </c>
      <c r="M102" s="136"/>
      <c r="N102" s="136"/>
      <c r="O102" s="136"/>
      <c r="P102" s="8"/>
      <c r="Q102" s="131"/>
      <c r="R102" s="131"/>
      <c r="S102" s="131"/>
      <c r="T102" s="131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spans="1:103" s="1" customFormat="1" ht="49.95" customHeight="1" x14ac:dyDescent="0.2">
      <c r="B103" s="131" t="s">
        <v>108</v>
      </c>
      <c r="C103" s="131"/>
      <c r="D103" s="131"/>
      <c r="E103" s="131"/>
      <c r="F103" s="131"/>
      <c r="G103" s="131"/>
      <c r="H103" s="131"/>
      <c r="I103" s="131"/>
      <c r="J103" s="131"/>
      <c r="K103" s="8"/>
      <c r="L103" s="131"/>
      <c r="M103" s="131"/>
      <c r="N103" s="131"/>
      <c r="O103" s="131"/>
      <c r="P103" s="5">
        <v>86</v>
      </c>
      <c r="Q103" s="132">
        <f>Q100-L102</f>
        <v>57110392.460000008</v>
      </c>
      <c r="R103" s="132"/>
      <c r="S103" s="132"/>
      <c r="T103" s="132"/>
      <c r="W103" s="41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spans="1:103" ht="10.05000000000000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103" s="1" customFormat="1" ht="30" customHeight="1" x14ac:dyDescent="0.2">
      <c r="B105" s="7" t="s">
        <v>109</v>
      </c>
      <c r="C105" s="128" t="s">
        <v>110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spans="1:103" s="1" customFormat="1" ht="40.049999999999997" customHeight="1" x14ac:dyDescent="0.2">
      <c r="B106" s="2" t="s">
        <v>111</v>
      </c>
      <c r="C106" s="123" t="s">
        <v>112</v>
      </c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5">
        <v>87</v>
      </c>
      <c r="Q106" s="130">
        <v>0</v>
      </c>
      <c r="R106" s="130"/>
      <c r="S106" s="130"/>
      <c r="T106" s="130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spans="1:103" s="1" customFormat="1" ht="30" customHeight="1" x14ac:dyDescent="0.2">
      <c r="B107" s="2" t="s">
        <v>113</v>
      </c>
      <c r="C107" s="123" t="s">
        <v>114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5">
        <v>88</v>
      </c>
      <c r="Q107" s="130">
        <v>0</v>
      </c>
      <c r="R107" s="130"/>
      <c r="S107" s="130"/>
      <c r="T107" s="130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spans="1:103" s="1" customFormat="1" ht="40.049999999999997" customHeight="1" x14ac:dyDescent="0.2">
      <c r="B108" s="2" t="s">
        <v>115</v>
      </c>
      <c r="C108" s="123" t="s">
        <v>116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5">
        <v>89</v>
      </c>
      <c r="Q108" s="130">
        <v>0</v>
      </c>
      <c r="R108" s="130"/>
      <c r="S108" s="130"/>
      <c r="T108" s="130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spans="1:103" s="1" customFormat="1" ht="30" customHeight="1" x14ac:dyDescent="0.2">
      <c r="B109" s="2" t="s">
        <v>117</v>
      </c>
      <c r="C109" s="123" t="s">
        <v>118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5">
        <v>90</v>
      </c>
      <c r="Q109" s="130">
        <v>0</v>
      </c>
      <c r="R109" s="130"/>
      <c r="S109" s="130"/>
      <c r="T109" s="130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spans="1:103" ht="10.05000000000000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103" s="1" customFormat="1" ht="30" customHeight="1" x14ac:dyDescent="0.2">
      <c r="B111" s="7" t="s">
        <v>109</v>
      </c>
      <c r="C111" s="128" t="s">
        <v>119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spans="1:103" s="1" customFormat="1" ht="40.049999999999997" customHeight="1" x14ac:dyDescent="0.2">
      <c r="B112" s="2" t="s">
        <v>111</v>
      </c>
      <c r="C112" s="123" t="s">
        <v>120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5">
        <v>262</v>
      </c>
      <c r="Q112" s="130">
        <v>0</v>
      </c>
      <c r="R112" s="130"/>
      <c r="S112" s="130"/>
      <c r="T112" s="130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spans="1:103" s="1" customFormat="1" ht="40.049999999999997" customHeight="1" x14ac:dyDescent="0.2">
      <c r="B113" s="2" t="s">
        <v>111</v>
      </c>
      <c r="C113" s="123" t="s">
        <v>121</v>
      </c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5">
        <v>263</v>
      </c>
      <c r="Q113" s="130">
        <v>0</v>
      </c>
      <c r="R113" s="130"/>
      <c r="S113" s="130"/>
      <c r="T113" s="130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spans="1:103" ht="10.050000000000001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103" s="1" customFormat="1" ht="30" customHeight="1" x14ac:dyDescent="0.2">
      <c r="B115" s="128" t="s">
        <v>109</v>
      </c>
      <c r="C115" s="128" t="s">
        <v>122</v>
      </c>
      <c r="D115" s="128"/>
      <c r="E115" s="128"/>
      <c r="F115" s="128"/>
      <c r="G115" s="128"/>
      <c r="H115" s="128"/>
      <c r="I115" s="128"/>
      <c r="J115" s="128"/>
      <c r="K115" s="128" t="s">
        <v>123</v>
      </c>
      <c r="L115" s="128"/>
      <c r="M115" s="128"/>
      <c r="N115" s="128"/>
      <c r="O115" s="128"/>
      <c r="P115" s="128"/>
      <c r="Q115" s="128"/>
      <c r="R115" s="128"/>
      <c r="S115" s="128"/>
      <c r="T115" s="128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spans="1:103" s="1" customFormat="1" ht="30" customHeight="1" x14ac:dyDescent="0.2">
      <c r="B116" s="128"/>
      <c r="C116" s="128"/>
      <c r="D116" s="128"/>
      <c r="E116" s="128"/>
      <c r="F116" s="128"/>
      <c r="G116" s="128"/>
      <c r="H116" s="128"/>
      <c r="I116" s="128"/>
      <c r="J116" s="128"/>
      <c r="K116" s="128" t="s">
        <v>124</v>
      </c>
      <c r="L116" s="128"/>
      <c r="M116" s="128"/>
      <c r="N116" s="128"/>
      <c r="O116" s="128"/>
      <c r="P116" s="128" t="s">
        <v>125</v>
      </c>
      <c r="Q116" s="128"/>
      <c r="R116" s="128"/>
      <c r="S116" s="128"/>
      <c r="T116" s="128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spans="1:103" s="1" customFormat="1" ht="30" customHeight="1" x14ac:dyDescent="0.2">
      <c r="B117" s="2" t="s">
        <v>111</v>
      </c>
      <c r="C117" s="123" t="s">
        <v>126</v>
      </c>
      <c r="D117" s="123"/>
      <c r="E117" s="123"/>
      <c r="F117" s="123"/>
      <c r="G117" s="123"/>
      <c r="H117" s="123"/>
      <c r="I117" s="123"/>
      <c r="J117" s="123"/>
      <c r="K117" s="5">
        <v>91</v>
      </c>
      <c r="L117" s="132">
        <f>IF(SUM(Q38+Q106+Q108)-SUM(L101+Q49+Q88+Q107+Q109)&lt;0,ABS(SUM(Q38+Q106+Q108)-SUM(L101+Q49+Q88+Q107+Q109)),0)</f>
        <v>34208778.245999992</v>
      </c>
      <c r="M117" s="132"/>
      <c r="N117" s="132"/>
      <c r="O117" s="132"/>
      <c r="P117" s="114">
        <v>93</v>
      </c>
      <c r="Q117" s="137">
        <f>IF(SUM(Q38+Q106+Q108)-SUM(L101+Q49+Q88+Q107+Q109)&gt;0,ABS(SUM(Q38+Q106+Q108)-SUM(L101+Q49+Q88+Q107+Q109)),0)</f>
        <v>0</v>
      </c>
      <c r="R117" s="137"/>
      <c r="S117" s="137"/>
      <c r="T117" s="137"/>
      <c r="U117" s="1">
        <v>26335306.776300013</v>
      </c>
      <c r="V117" s="41">
        <f>Q117-U117</f>
        <v>-26335306.776300013</v>
      </c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spans="1:103" s="1" customFormat="1" ht="30" customHeight="1" x14ac:dyDescent="0.2">
      <c r="B118" s="2" t="s">
        <v>113</v>
      </c>
      <c r="C118" s="123" t="s">
        <v>127</v>
      </c>
      <c r="D118" s="123"/>
      <c r="E118" s="123"/>
      <c r="F118" s="123"/>
      <c r="G118" s="123"/>
      <c r="H118" s="123"/>
      <c r="I118" s="123"/>
      <c r="J118" s="123"/>
      <c r="K118" s="5">
        <v>92</v>
      </c>
      <c r="L118" s="132">
        <f>IF(SUM(Q46+Q112+Q113)-SUM(L102+Q58+Q99)&lt;0,ABS(SUM(Q46+Q112+Q113)-SUM(L102+Q58+Q99)),0)</f>
        <v>0</v>
      </c>
      <c r="M118" s="132"/>
      <c r="N118" s="132"/>
      <c r="O118" s="132"/>
      <c r="P118" s="5">
        <v>94</v>
      </c>
      <c r="Q118" s="132">
        <f>IF(SUM(Q46+Q112+Q113)-SUM(L102+Q58+Q99)&gt;0,ABS(SUM(Q46+Q112+Q113)-SUM(L102+Q58+Q99)),0)</f>
        <v>57110392.460000038</v>
      </c>
      <c r="R118" s="132"/>
      <c r="S118" s="132"/>
      <c r="T118" s="132"/>
      <c r="U118" s="1">
        <v>57161674.460000001</v>
      </c>
      <c r="V118" s="41">
        <f>Q118-U118</f>
        <v>-51281.999999962747</v>
      </c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spans="1:103" ht="10.05000000000000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103" s="1" customFormat="1" ht="30" customHeight="1" x14ac:dyDescent="0.2">
      <c r="B120" s="128" t="s">
        <v>109</v>
      </c>
      <c r="C120" s="128" t="s">
        <v>128</v>
      </c>
      <c r="D120" s="128"/>
      <c r="E120" s="128"/>
      <c r="F120" s="128"/>
      <c r="G120" s="128"/>
      <c r="H120" s="128"/>
      <c r="I120" s="128"/>
      <c r="J120" s="128"/>
      <c r="K120" s="128" t="s">
        <v>123</v>
      </c>
      <c r="L120" s="128"/>
      <c r="M120" s="128"/>
      <c r="N120" s="128"/>
      <c r="O120" s="128"/>
      <c r="P120" s="128"/>
      <c r="Q120" s="128"/>
      <c r="R120" s="128"/>
      <c r="S120" s="128"/>
      <c r="T120" s="128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spans="1:103" s="1" customFormat="1" ht="30" customHeight="1" x14ac:dyDescent="0.2">
      <c r="B121" s="128"/>
      <c r="C121" s="128"/>
      <c r="D121" s="128"/>
      <c r="E121" s="128"/>
      <c r="F121" s="128"/>
      <c r="G121" s="128"/>
      <c r="H121" s="128"/>
      <c r="I121" s="128"/>
      <c r="J121" s="128"/>
      <c r="K121" s="128" t="s">
        <v>129</v>
      </c>
      <c r="L121" s="128"/>
      <c r="M121" s="128"/>
      <c r="N121" s="128"/>
      <c r="O121" s="128"/>
      <c r="P121" s="128" t="s">
        <v>130</v>
      </c>
      <c r="Q121" s="128"/>
      <c r="R121" s="128"/>
      <c r="S121" s="128"/>
      <c r="T121" s="128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spans="1:103" s="1" customFormat="1" ht="30" customHeight="1" x14ac:dyDescent="0.2">
      <c r="B122" s="2" t="s">
        <v>111</v>
      </c>
      <c r="C122" s="123" t="s">
        <v>131</v>
      </c>
      <c r="D122" s="123"/>
      <c r="E122" s="123"/>
      <c r="F122" s="123"/>
      <c r="G122" s="123"/>
      <c r="H122" s="123"/>
      <c r="I122" s="123"/>
      <c r="J122" s="123"/>
      <c r="K122" s="8"/>
      <c r="L122" s="131"/>
      <c r="M122" s="131"/>
      <c r="N122" s="131"/>
      <c r="O122" s="131"/>
      <c r="P122" s="5">
        <v>102</v>
      </c>
      <c r="Q122" s="132">
        <f>Q118</f>
        <v>57110392.460000038</v>
      </c>
      <c r="R122" s="132"/>
      <c r="S122" s="132"/>
      <c r="T122" s="132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spans="1:103" s="1" customFormat="1" ht="30" customHeight="1" x14ac:dyDescent="0.2">
      <c r="B123" s="2" t="s">
        <v>113</v>
      </c>
      <c r="C123" s="123" t="s">
        <v>132</v>
      </c>
      <c r="D123" s="123"/>
      <c r="E123" s="123"/>
      <c r="F123" s="123"/>
      <c r="G123" s="123"/>
      <c r="H123" s="123"/>
      <c r="I123" s="123"/>
      <c r="J123" s="123"/>
      <c r="K123" s="5">
        <v>95</v>
      </c>
      <c r="L123" s="132">
        <f>L118</f>
        <v>0</v>
      </c>
      <c r="M123" s="132"/>
      <c r="N123" s="132"/>
      <c r="O123" s="132"/>
      <c r="P123" s="8"/>
      <c r="Q123" s="131"/>
      <c r="R123" s="131"/>
      <c r="S123" s="131"/>
      <c r="T123" s="131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spans="1:103" s="1" customFormat="1" ht="40.049999999999997" customHeight="1" x14ac:dyDescent="0.2">
      <c r="B124" s="2" t="s">
        <v>115</v>
      </c>
      <c r="C124" s="123" t="s">
        <v>133</v>
      </c>
      <c r="D124" s="123"/>
      <c r="E124" s="123"/>
      <c r="F124" s="123"/>
      <c r="G124" s="123"/>
      <c r="H124" s="123"/>
      <c r="I124" s="123"/>
      <c r="J124" s="123"/>
      <c r="K124" s="5">
        <v>96</v>
      </c>
      <c r="L124" s="130">
        <v>0</v>
      </c>
      <c r="M124" s="130"/>
      <c r="N124" s="130"/>
      <c r="O124" s="130"/>
      <c r="P124" s="8"/>
      <c r="Q124" s="131"/>
      <c r="R124" s="131"/>
      <c r="S124" s="131"/>
      <c r="T124" s="131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spans="1:103" s="1" customFormat="1" ht="30" customHeight="1" x14ac:dyDescent="0.2">
      <c r="B125" s="2" t="s">
        <v>117</v>
      </c>
      <c r="C125" s="123" t="s">
        <v>134</v>
      </c>
      <c r="D125" s="123"/>
      <c r="E125" s="123"/>
      <c r="F125" s="123"/>
      <c r="G125" s="123"/>
      <c r="H125" s="123"/>
      <c r="I125" s="123"/>
      <c r="J125" s="123"/>
      <c r="K125" s="5">
        <v>97</v>
      </c>
      <c r="L125" s="132">
        <f>SUM(L123:L124)</f>
        <v>0</v>
      </c>
      <c r="M125" s="132"/>
      <c r="N125" s="132"/>
      <c r="O125" s="132"/>
      <c r="P125" s="8"/>
      <c r="Q125" s="131"/>
      <c r="R125" s="131"/>
      <c r="S125" s="131"/>
      <c r="T125" s="131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spans="1:103" s="1" customFormat="1" ht="40.049999999999997" customHeight="1" x14ac:dyDescent="0.2">
      <c r="B126" s="2" t="s">
        <v>135</v>
      </c>
      <c r="C126" s="123" t="s">
        <v>136</v>
      </c>
      <c r="D126" s="123"/>
      <c r="E126" s="123"/>
      <c r="F126" s="123"/>
      <c r="G126" s="123"/>
      <c r="H126" s="123"/>
      <c r="I126" s="123"/>
      <c r="J126" s="123"/>
      <c r="K126" s="5">
        <v>98</v>
      </c>
      <c r="L126" s="130">
        <v>0</v>
      </c>
      <c r="M126" s="130"/>
      <c r="N126" s="130"/>
      <c r="O126" s="130"/>
      <c r="P126" s="8"/>
      <c r="Q126" s="131"/>
      <c r="R126" s="131"/>
      <c r="S126" s="131"/>
      <c r="T126" s="131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spans="1:103" s="1" customFormat="1" ht="40.049999999999997" customHeight="1" x14ac:dyDescent="0.2">
      <c r="B127" s="2" t="s">
        <v>137</v>
      </c>
      <c r="C127" s="123" t="s">
        <v>138</v>
      </c>
      <c r="D127" s="123"/>
      <c r="E127" s="123"/>
      <c r="F127" s="123"/>
      <c r="G127" s="123"/>
      <c r="H127" s="123"/>
      <c r="I127" s="123"/>
      <c r="J127" s="123"/>
      <c r="K127" s="5">
        <v>99</v>
      </c>
      <c r="L127" s="132">
        <f>ABS(L125-L126)</f>
        <v>0</v>
      </c>
      <c r="M127" s="132"/>
      <c r="N127" s="132"/>
      <c r="O127" s="132"/>
      <c r="P127" s="8"/>
      <c r="Q127" s="131"/>
      <c r="R127" s="131"/>
      <c r="S127" s="131"/>
      <c r="T127" s="131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spans="1:103" s="1" customFormat="1" ht="40.049999999999997" customHeight="1" x14ac:dyDescent="0.2">
      <c r="B128" s="2" t="s">
        <v>139</v>
      </c>
      <c r="C128" s="123" t="s">
        <v>140</v>
      </c>
      <c r="D128" s="123"/>
      <c r="E128" s="123"/>
      <c r="F128" s="123"/>
      <c r="G128" s="123"/>
      <c r="H128" s="123"/>
      <c r="I128" s="123"/>
      <c r="J128" s="123"/>
      <c r="K128" s="5">
        <v>100</v>
      </c>
      <c r="L128" s="132">
        <f>IF(L127&gt;(Q122*0.2),(Q122*0.2),L127)</f>
        <v>0</v>
      </c>
      <c r="M128" s="132"/>
      <c r="N128" s="132"/>
      <c r="O128" s="132"/>
      <c r="P128" s="8"/>
      <c r="Q128" s="131"/>
      <c r="R128" s="131"/>
      <c r="S128" s="131"/>
      <c r="T128" s="131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spans="1:103" s="1" customFormat="1" ht="49.95" customHeight="1" x14ac:dyDescent="0.2">
      <c r="B129" s="2" t="s">
        <v>141</v>
      </c>
      <c r="C129" s="123" t="s">
        <v>142</v>
      </c>
      <c r="D129" s="123"/>
      <c r="E129" s="123"/>
      <c r="F129" s="123"/>
      <c r="G129" s="123"/>
      <c r="H129" s="123"/>
      <c r="I129" s="123"/>
      <c r="J129" s="123"/>
      <c r="K129" s="5">
        <v>101</v>
      </c>
      <c r="L129" s="132">
        <f>L127-L128</f>
        <v>0</v>
      </c>
      <c r="M129" s="132"/>
      <c r="N129" s="132"/>
      <c r="O129" s="132"/>
      <c r="P129" s="8"/>
      <c r="Q129" s="131"/>
      <c r="R129" s="131"/>
      <c r="S129" s="131"/>
      <c r="T129" s="131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spans="1:103" s="1" customFormat="1" ht="30" customHeight="1" x14ac:dyDescent="0.2">
      <c r="B130" s="2" t="s">
        <v>143</v>
      </c>
      <c r="C130" s="123" t="s">
        <v>144</v>
      </c>
      <c r="D130" s="123"/>
      <c r="E130" s="123"/>
      <c r="F130" s="123"/>
      <c r="G130" s="123"/>
      <c r="H130" s="123"/>
      <c r="I130" s="123"/>
      <c r="J130" s="123"/>
      <c r="K130" s="8"/>
      <c r="L130" s="131"/>
      <c r="M130" s="131"/>
      <c r="N130" s="131"/>
      <c r="O130" s="131"/>
      <c r="P130" s="5">
        <v>103</v>
      </c>
      <c r="Q130" s="132">
        <f>IF(Q122&gt;L128,(Q122-L128),0)</f>
        <v>57110392.460000038</v>
      </c>
      <c r="R130" s="132"/>
      <c r="S130" s="132"/>
      <c r="T130" s="132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spans="1:103" ht="10.050000000000001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103" s="1" customFormat="1" ht="30" customHeight="1" x14ac:dyDescent="0.2">
      <c r="B132" s="128" t="s">
        <v>109</v>
      </c>
      <c r="C132" s="128" t="s">
        <v>145</v>
      </c>
      <c r="D132" s="128"/>
      <c r="E132" s="128"/>
      <c r="F132" s="128"/>
      <c r="G132" s="128"/>
      <c r="H132" s="128"/>
      <c r="I132" s="128"/>
      <c r="J132" s="128"/>
      <c r="K132" s="128" t="s">
        <v>123</v>
      </c>
      <c r="L132" s="128"/>
      <c r="M132" s="128"/>
      <c r="N132" s="128"/>
      <c r="O132" s="128"/>
      <c r="P132" s="128"/>
      <c r="Q132" s="128"/>
      <c r="R132" s="128"/>
      <c r="S132" s="128"/>
      <c r="T132" s="128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spans="1:103" s="1" customFormat="1" ht="30" customHeight="1" x14ac:dyDescent="0.2">
      <c r="B133" s="128"/>
      <c r="C133" s="128"/>
      <c r="D133" s="128"/>
      <c r="E133" s="128"/>
      <c r="F133" s="128"/>
      <c r="G133" s="128"/>
      <c r="H133" s="128"/>
      <c r="I133" s="128"/>
      <c r="J133" s="128"/>
      <c r="K133" s="128" t="s">
        <v>146</v>
      </c>
      <c r="L133" s="128"/>
      <c r="M133" s="128"/>
      <c r="N133" s="128"/>
      <c r="O133" s="128"/>
      <c r="P133" s="128" t="s">
        <v>130</v>
      </c>
      <c r="Q133" s="128"/>
      <c r="R133" s="128"/>
      <c r="S133" s="128"/>
      <c r="T133" s="128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spans="1:103" s="1" customFormat="1" ht="30" customHeight="1" x14ac:dyDescent="0.2">
      <c r="B134" s="2" t="s">
        <v>111</v>
      </c>
      <c r="C134" s="123" t="s">
        <v>147</v>
      </c>
      <c r="D134" s="123"/>
      <c r="E134" s="123"/>
      <c r="F134" s="123"/>
      <c r="G134" s="123"/>
      <c r="H134" s="123"/>
      <c r="I134" s="123"/>
      <c r="J134" s="123"/>
      <c r="K134" s="8"/>
      <c r="L134" s="131"/>
      <c r="M134" s="131"/>
      <c r="N134" s="131"/>
      <c r="O134" s="131"/>
      <c r="P134" s="5">
        <v>105</v>
      </c>
      <c r="Q134" s="132">
        <f>Q130</f>
        <v>57110392.460000038</v>
      </c>
      <c r="R134" s="132"/>
      <c r="S134" s="132"/>
      <c r="T134" s="132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spans="1:103" s="1" customFormat="1" ht="30" customHeight="1" x14ac:dyDescent="0.2">
      <c r="B135" s="2" t="s">
        <v>113</v>
      </c>
      <c r="C135" s="123" t="s">
        <v>148</v>
      </c>
      <c r="D135" s="123"/>
      <c r="E135" s="123"/>
      <c r="F135" s="123"/>
      <c r="G135" s="123"/>
      <c r="H135" s="123"/>
      <c r="I135" s="123"/>
      <c r="J135" s="123"/>
      <c r="K135" s="5">
        <v>104</v>
      </c>
      <c r="L135" s="130">
        <v>0</v>
      </c>
      <c r="M135" s="130"/>
      <c r="N135" s="130"/>
      <c r="O135" s="130"/>
      <c r="P135" s="8"/>
      <c r="Q135" s="131"/>
      <c r="R135" s="131"/>
      <c r="S135" s="131"/>
      <c r="T135" s="131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spans="1:103" s="1" customFormat="1" ht="40.049999999999997" customHeight="1" x14ac:dyDescent="0.2">
      <c r="B136" s="2" t="s">
        <v>115</v>
      </c>
      <c r="C136" s="123" t="s">
        <v>149</v>
      </c>
      <c r="D136" s="123"/>
      <c r="E136" s="123"/>
      <c r="F136" s="123"/>
      <c r="G136" s="123"/>
      <c r="H136" s="123"/>
      <c r="I136" s="123"/>
      <c r="J136" s="123"/>
      <c r="K136" s="8"/>
      <c r="L136" s="131"/>
      <c r="M136" s="131"/>
      <c r="N136" s="131"/>
      <c r="O136" s="131"/>
      <c r="P136" s="5">
        <v>106</v>
      </c>
      <c r="Q136" s="132">
        <f>IF(Q134&gt;L135,(Q134-L135),0)</f>
        <v>57110392.460000038</v>
      </c>
      <c r="R136" s="132"/>
      <c r="S136" s="132"/>
      <c r="T136" s="132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spans="1:103" ht="10.05000000000000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103" s="1" customFormat="1" ht="30" customHeight="1" x14ac:dyDescent="0.2">
      <c r="B138" s="7" t="s">
        <v>109</v>
      </c>
      <c r="C138" s="128" t="s">
        <v>150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spans="1:103" s="1" customFormat="1" ht="30" customHeight="1" x14ac:dyDescent="0.2">
      <c r="B139" s="2" t="s">
        <v>111</v>
      </c>
      <c r="C139" s="123" t="s">
        <v>151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5">
        <v>107</v>
      </c>
      <c r="Q139" s="132">
        <f>L44</f>
        <v>0</v>
      </c>
      <c r="R139" s="132"/>
      <c r="S139" s="132"/>
      <c r="T139" s="132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spans="1:103" s="1" customFormat="1" ht="30" customHeight="1" x14ac:dyDescent="0.2">
      <c r="B140" s="2" t="s">
        <v>113</v>
      </c>
      <c r="C140" s="123" t="s">
        <v>152</v>
      </c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5">
        <v>108</v>
      </c>
      <c r="Q140" s="132">
        <f>Q139*0.3</f>
        <v>0</v>
      </c>
      <c r="R140" s="132"/>
      <c r="S140" s="132"/>
      <c r="T140" s="132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spans="1:103" ht="10.050000000000001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103" s="1" customFormat="1" ht="30" customHeight="1" x14ac:dyDescent="0.2">
      <c r="B142" s="128" t="s">
        <v>109</v>
      </c>
      <c r="C142" s="128" t="s">
        <v>153</v>
      </c>
      <c r="D142" s="128"/>
      <c r="E142" s="128"/>
      <c r="F142" s="128"/>
      <c r="G142" s="128"/>
      <c r="H142" s="128"/>
      <c r="I142" s="128"/>
      <c r="J142" s="128"/>
      <c r="K142" s="128" t="s">
        <v>123</v>
      </c>
      <c r="L142" s="128"/>
      <c r="M142" s="128"/>
      <c r="N142" s="128"/>
      <c r="O142" s="128"/>
      <c r="P142" s="128"/>
      <c r="Q142" s="128"/>
      <c r="R142" s="128"/>
      <c r="S142" s="128"/>
      <c r="T142" s="128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spans="1:103" s="1" customFormat="1" ht="30" customHeight="1" x14ac:dyDescent="0.2">
      <c r="B143" s="128"/>
      <c r="C143" s="128"/>
      <c r="D143" s="128"/>
      <c r="E143" s="128"/>
      <c r="F143" s="128"/>
      <c r="G143" s="128"/>
      <c r="H143" s="128"/>
      <c r="I143" s="128"/>
      <c r="J143" s="128"/>
      <c r="K143" s="128" t="s">
        <v>129</v>
      </c>
      <c r="L143" s="128"/>
      <c r="M143" s="128"/>
      <c r="N143" s="128"/>
      <c r="O143" s="128"/>
      <c r="P143" s="128" t="s">
        <v>130</v>
      </c>
      <c r="Q143" s="128"/>
      <c r="R143" s="128"/>
      <c r="S143" s="128"/>
      <c r="T143" s="128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spans="1:103" s="1" customFormat="1" ht="40.049999999999997" customHeight="1" x14ac:dyDescent="0.2">
      <c r="B144" s="2" t="s">
        <v>111</v>
      </c>
      <c r="C144" s="123" t="s">
        <v>154</v>
      </c>
      <c r="D144" s="123"/>
      <c r="E144" s="123"/>
      <c r="F144" s="123"/>
      <c r="G144" s="123"/>
      <c r="H144" s="123"/>
      <c r="I144" s="123"/>
      <c r="J144" s="123"/>
      <c r="K144" s="8"/>
      <c r="L144" s="131"/>
      <c r="M144" s="131"/>
      <c r="N144" s="131"/>
      <c r="O144" s="131"/>
      <c r="P144" s="5">
        <v>116</v>
      </c>
      <c r="Q144" s="132">
        <f>(Q136+Q140)*0.1</f>
        <v>5711039.246000004</v>
      </c>
      <c r="R144" s="132"/>
      <c r="S144" s="132"/>
      <c r="T144" s="132"/>
      <c r="U144" s="1">
        <v>5716167.4460000005</v>
      </c>
      <c r="V144" s="41">
        <f>Q144-U144</f>
        <v>-5128.199999996461</v>
      </c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spans="1:103" s="1" customFormat="1" ht="40.049999999999997" customHeight="1" x14ac:dyDescent="0.2">
      <c r="B145" s="2" t="s">
        <v>113</v>
      </c>
      <c r="C145" s="123" t="s">
        <v>155</v>
      </c>
      <c r="D145" s="123"/>
      <c r="E145" s="123"/>
      <c r="F145" s="123"/>
      <c r="G145" s="123"/>
      <c r="H145" s="123"/>
      <c r="I145" s="123"/>
      <c r="J145" s="123"/>
      <c r="K145" s="8"/>
      <c r="L145" s="131"/>
      <c r="M145" s="131"/>
      <c r="N145" s="131"/>
      <c r="O145" s="131"/>
      <c r="P145" s="5">
        <v>117</v>
      </c>
      <c r="Q145" s="132">
        <f>L135*0.1</f>
        <v>0</v>
      </c>
      <c r="R145" s="132"/>
      <c r="S145" s="132"/>
      <c r="T145" s="132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spans="1:103" s="1" customFormat="1" ht="30" customHeight="1" x14ac:dyDescent="0.2">
      <c r="B146" s="2" t="s">
        <v>115</v>
      </c>
      <c r="C146" s="123" t="s">
        <v>156</v>
      </c>
      <c r="D146" s="123"/>
      <c r="E146" s="123"/>
      <c r="F146" s="123"/>
      <c r="G146" s="123"/>
      <c r="H146" s="123"/>
      <c r="I146" s="123"/>
      <c r="J146" s="123"/>
      <c r="K146" s="8"/>
      <c r="L146" s="131"/>
      <c r="M146" s="131"/>
      <c r="N146" s="131"/>
      <c r="O146" s="131"/>
      <c r="P146" s="5">
        <v>118</v>
      </c>
      <c r="Q146" s="132">
        <f>Q144+Q145</f>
        <v>5711039.246000004</v>
      </c>
      <c r="R146" s="132"/>
      <c r="S146" s="132"/>
      <c r="T146" s="132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spans="1:103" s="1" customFormat="1" ht="40.049999999999997" customHeight="1" x14ac:dyDescent="0.2">
      <c r="B147" s="2" t="s">
        <v>135</v>
      </c>
      <c r="C147" s="123" t="s">
        <v>157</v>
      </c>
      <c r="D147" s="123"/>
      <c r="E147" s="123"/>
      <c r="F147" s="123"/>
      <c r="G147" s="123"/>
      <c r="H147" s="123"/>
      <c r="I147" s="123"/>
      <c r="J147" s="123"/>
      <c r="K147" s="5">
        <v>109</v>
      </c>
      <c r="L147" s="130">
        <v>0</v>
      </c>
      <c r="M147" s="130"/>
      <c r="N147" s="130"/>
      <c r="O147" s="130"/>
      <c r="P147" s="8"/>
      <c r="Q147" s="131"/>
      <c r="R147" s="131"/>
      <c r="S147" s="131"/>
      <c r="T147" s="131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spans="1:103" s="1" customFormat="1" ht="30" customHeight="1" x14ac:dyDescent="0.2">
      <c r="B148" s="2" t="s">
        <v>137</v>
      </c>
      <c r="C148" s="123" t="s">
        <v>158</v>
      </c>
      <c r="D148" s="123"/>
      <c r="E148" s="123"/>
      <c r="F148" s="123"/>
      <c r="G148" s="123"/>
      <c r="H148" s="123"/>
      <c r="I148" s="123"/>
      <c r="J148" s="123"/>
      <c r="K148" s="8"/>
      <c r="L148" s="131"/>
      <c r="M148" s="131"/>
      <c r="N148" s="131"/>
      <c r="O148" s="131"/>
      <c r="P148" s="5">
        <v>120</v>
      </c>
      <c r="Q148" s="132">
        <f>IF(Q146&gt;L147,Q146-L147,0)</f>
        <v>5711039.246000004</v>
      </c>
      <c r="R148" s="132"/>
      <c r="S148" s="132"/>
      <c r="T148" s="132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spans="1:103" s="1" customFormat="1" ht="40.049999999999997" customHeight="1" x14ac:dyDescent="0.2">
      <c r="B149" s="2" t="s">
        <v>139</v>
      </c>
      <c r="C149" s="123" t="s">
        <v>159</v>
      </c>
      <c r="D149" s="123"/>
      <c r="E149" s="123"/>
      <c r="F149" s="123"/>
      <c r="G149" s="123"/>
      <c r="H149" s="123"/>
      <c r="I149" s="123"/>
      <c r="J149" s="123"/>
      <c r="K149" s="5">
        <v>110</v>
      </c>
      <c r="L149" s="130">
        <v>0</v>
      </c>
      <c r="M149" s="130"/>
      <c r="N149" s="130"/>
      <c r="O149" s="130"/>
      <c r="P149" s="8"/>
      <c r="Q149" s="131"/>
      <c r="R149" s="131"/>
      <c r="S149" s="131"/>
      <c r="T149" s="131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spans="1:103" s="1" customFormat="1" ht="30" customHeight="1" x14ac:dyDescent="0.2">
      <c r="B150" s="2" t="s">
        <v>141</v>
      </c>
      <c r="C150" s="123" t="s">
        <v>160</v>
      </c>
      <c r="D150" s="123"/>
      <c r="E150" s="123"/>
      <c r="F150" s="123"/>
      <c r="G150" s="123"/>
      <c r="H150" s="123"/>
      <c r="I150" s="123"/>
      <c r="J150" s="123"/>
      <c r="K150" s="5">
        <v>111</v>
      </c>
      <c r="L150" s="130">
        <v>0</v>
      </c>
      <c r="M150" s="130"/>
      <c r="N150" s="130"/>
      <c r="O150" s="130"/>
      <c r="P150" s="8"/>
      <c r="Q150" s="131"/>
      <c r="R150" s="131"/>
      <c r="S150" s="131"/>
      <c r="T150" s="131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spans="1:103" s="1" customFormat="1" ht="30" customHeight="1" x14ac:dyDescent="0.2">
      <c r="B151" s="2" t="s">
        <v>143</v>
      </c>
      <c r="C151" s="123" t="s">
        <v>161</v>
      </c>
      <c r="D151" s="123"/>
      <c r="E151" s="123"/>
      <c r="F151" s="123"/>
      <c r="G151" s="123"/>
      <c r="H151" s="123"/>
      <c r="I151" s="123"/>
      <c r="J151" s="123"/>
      <c r="K151" s="5">
        <v>112</v>
      </c>
      <c r="L151" s="130">
        <v>0</v>
      </c>
      <c r="M151" s="130"/>
      <c r="N151" s="130"/>
      <c r="O151" s="130"/>
      <c r="P151" s="8"/>
      <c r="Q151" s="131"/>
      <c r="R151" s="131"/>
      <c r="S151" s="131"/>
      <c r="T151" s="131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spans="1:103" s="1" customFormat="1" ht="30" customHeight="1" x14ac:dyDescent="0.2">
      <c r="B152" s="2" t="s">
        <v>162</v>
      </c>
      <c r="C152" s="123" t="s">
        <v>163</v>
      </c>
      <c r="D152" s="123"/>
      <c r="E152" s="123"/>
      <c r="F152" s="123"/>
      <c r="G152" s="123"/>
      <c r="H152" s="123"/>
      <c r="I152" s="123"/>
      <c r="J152" s="123"/>
      <c r="K152" s="5">
        <v>113</v>
      </c>
      <c r="L152" s="130">
        <v>0</v>
      </c>
      <c r="M152" s="130"/>
      <c r="N152" s="130"/>
      <c r="O152" s="130"/>
      <c r="P152" s="8"/>
      <c r="Q152" s="131"/>
      <c r="R152" s="131"/>
      <c r="S152" s="131"/>
      <c r="T152" s="131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spans="1:103" s="1" customFormat="1" ht="30" customHeight="1" x14ac:dyDescent="0.2">
      <c r="B153" s="2" t="s">
        <v>164</v>
      </c>
      <c r="C153" s="123" t="s">
        <v>165</v>
      </c>
      <c r="D153" s="123"/>
      <c r="E153" s="123"/>
      <c r="F153" s="123"/>
      <c r="G153" s="123"/>
      <c r="H153" s="123"/>
      <c r="I153" s="123"/>
      <c r="J153" s="123"/>
      <c r="K153" s="8"/>
      <c r="L153" s="131"/>
      <c r="M153" s="131"/>
      <c r="N153" s="131"/>
      <c r="O153" s="131"/>
      <c r="P153" s="5">
        <v>121</v>
      </c>
      <c r="Q153" s="130">
        <v>0</v>
      </c>
      <c r="R153" s="130"/>
      <c r="S153" s="130"/>
      <c r="T153" s="130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spans="1:103" s="1" customFormat="1" ht="40.049999999999997" customHeight="1" x14ac:dyDescent="0.2">
      <c r="B154" s="2" t="s">
        <v>166</v>
      </c>
      <c r="C154" s="123" t="s">
        <v>167</v>
      </c>
      <c r="D154" s="123"/>
      <c r="E154" s="123"/>
      <c r="F154" s="123"/>
      <c r="G154" s="123"/>
      <c r="H154" s="123"/>
      <c r="I154" s="123"/>
      <c r="J154" s="123"/>
      <c r="K154" s="5">
        <v>114</v>
      </c>
      <c r="L154" s="132">
        <f>SUM(L149,L150,L151,L152)</f>
        <v>0</v>
      </c>
      <c r="M154" s="132"/>
      <c r="N154" s="132"/>
      <c r="O154" s="132"/>
      <c r="P154" s="5">
        <v>122</v>
      </c>
      <c r="Q154" s="132">
        <f>SUM(Q148,Q153)</f>
        <v>5711039.246000004</v>
      </c>
      <c r="R154" s="132"/>
      <c r="S154" s="132"/>
      <c r="T154" s="132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spans="1:103" s="1" customFormat="1" ht="40.049999999999997" customHeight="1" x14ac:dyDescent="0.2">
      <c r="B155" s="2" t="s">
        <v>168</v>
      </c>
      <c r="C155" s="123" t="s">
        <v>169</v>
      </c>
      <c r="D155" s="123"/>
      <c r="E155" s="123"/>
      <c r="F155" s="123"/>
      <c r="G155" s="123"/>
      <c r="H155" s="123"/>
      <c r="I155" s="123"/>
      <c r="J155" s="123"/>
      <c r="K155" s="5">
        <v>115</v>
      </c>
      <c r="L155" s="132">
        <f>IF(L154&gt;Q154,(L154-Q154),0)</f>
        <v>0</v>
      </c>
      <c r="M155" s="132"/>
      <c r="N155" s="132"/>
      <c r="O155" s="132"/>
      <c r="P155" s="8"/>
      <c r="Q155" s="131"/>
      <c r="R155" s="131"/>
      <c r="S155" s="131"/>
      <c r="T155" s="131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spans="1:103" s="1" customFormat="1" ht="40.049999999999997" customHeight="1" x14ac:dyDescent="0.2">
      <c r="B156" s="2" t="s">
        <v>170</v>
      </c>
      <c r="C156" s="123" t="s">
        <v>171</v>
      </c>
      <c r="D156" s="123"/>
      <c r="E156" s="123"/>
      <c r="F156" s="123"/>
      <c r="G156" s="123"/>
      <c r="H156" s="123"/>
      <c r="I156" s="123"/>
      <c r="J156" s="123"/>
      <c r="K156" s="8"/>
      <c r="L156" s="131"/>
      <c r="M156" s="131"/>
      <c r="N156" s="131"/>
      <c r="O156" s="131"/>
      <c r="P156" s="5">
        <v>123</v>
      </c>
      <c r="Q156" s="132">
        <f>IF(Q154&gt;L154,(Q154-L154),0)</f>
        <v>5711039.246000004</v>
      </c>
      <c r="R156" s="132"/>
      <c r="S156" s="132"/>
      <c r="T156" s="132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spans="1:103" ht="10.050000000000001" customHeight="1" x14ac:dyDescent="0.2">
      <c r="A157" s="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103" s="1" customFormat="1" ht="40.049999999999997" customHeight="1" x14ac:dyDescent="0.2">
      <c r="B158" s="7" t="s">
        <v>109</v>
      </c>
      <c r="C158" s="128" t="s">
        <v>172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 t="s">
        <v>123</v>
      </c>
      <c r="Q158" s="128"/>
      <c r="R158" s="128"/>
      <c r="S158" s="128"/>
      <c r="T158" s="128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spans="1:103" s="1" customFormat="1" ht="30" customHeight="1" x14ac:dyDescent="0.2">
      <c r="B159" s="2" t="s">
        <v>111</v>
      </c>
      <c r="C159" s="123" t="s">
        <v>173</v>
      </c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5">
        <v>124</v>
      </c>
      <c r="Q159" s="132">
        <f>Q148</f>
        <v>5711039.246000004</v>
      </c>
      <c r="R159" s="132"/>
      <c r="S159" s="132"/>
      <c r="T159" s="132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spans="1:103" s="1" customFormat="1" ht="30" customHeight="1" x14ac:dyDescent="0.2">
      <c r="B160" s="2" t="s">
        <v>113</v>
      </c>
      <c r="C160" s="123" t="s">
        <v>174</v>
      </c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5">
        <v>265</v>
      </c>
      <c r="Q160" s="130">
        <v>0</v>
      </c>
      <c r="R160" s="130"/>
      <c r="S160" s="130"/>
      <c r="T160" s="130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spans="1:103" s="1" customFormat="1" ht="30" customHeight="1" x14ac:dyDescent="0.2">
      <c r="B161" s="2" t="s">
        <v>115</v>
      </c>
      <c r="C161" s="123" t="s">
        <v>175</v>
      </c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5">
        <v>266</v>
      </c>
      <c r="Q161" s="130">
        <v>0</v>
      </c>
      <c r="R161" s="130"/>
      <c r="S161" s="130"/>
      <c r="T161" s="130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spans="1:103" s="1" customFormat="1" ht="30" customHeight="1" x14ac:dyDescent="0.2">
      <c r="B162" s="2" t="s">
        <v>117</v>
      </c>
      <c r="C162" s="123" t="s">
        <v>176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5">
        <v>267</v>
      </c>
      <c r="Q162" s="132">
        <f>IF(AND(Q160&gt;0,Q161&gt;0), (Q159+Q160+Q161)/3, Q159)</f>
        <v>5711039.246000004</v>
      </c>
      <c r="R162" s="132"/>
      <c r="S162" s="132"/>
      <c r="T162" s="132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spans="1:103" s="1" customFormat="1" ht="30" customHeight="1" x14ac:dyDescent="0.2">
      <c r="B163" s="2" t="s">
        <v>135</v>
      </c>
      <c r="C163" s="123" t="s">
        <v>177</v>
      </c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5">
        <v>125</v>
      </c>
      <c r="Q163" s="132">
        <f>SUM(L150,L151)</f>
        <v>0</v>
      </c>
      <c r="R163" s="132"/>
      <c r="S163" s="132"/>
      <c r="T163" s="132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spans="1:103" s="1" customFormat="1" ht="30" customHeight="1" x14ac:dyDescent="0.2">
      <c r="B164" s="2" t="s">
        <v>137</v>
      </c>
      <c r="C164" s="123" t="s">
        <v>178</v>
      </c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5">
        <v>126</v>
      </c>
      <c r="Q164" s="132">
        <f>IF(AND(Q162&gt;Q163,Q162&gt;10000000),(Q162-Q163),0)</f>
        <v>0</v>
      </c>
      <c r="R164" s="132"/>
      <c r="S164" s="132"/>
      <c r="T164" s="132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spans="1:103" s="1" customFormat="1" ht="40.049999999999997" customHeight="1" x14ac:dyDescent="0.2">
      <c r="B165" s="2" t="s">
        <v>139</v>
      </c>
      <c r="C165" s="123" t="s">
        <v>179</v>
      </c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5">
        <v>127</v>
      </c>
      <c r="Q165" s="132">
        <f>IF(L155&gt;Q164,Q164,L155)</f>
        <v>0</v>
      </c>
      <c r="R165" s="132"/>
      <c r="S165" s="132"/>
      <c r="T165" s="132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spans="1:103" s="1" customFormat="1" ht="30" customHeight="1" x14ac:dyDescent="0.2">
      <c r="B166" s="2" t="s">
        <v>141</v>
      </c>
      <c r="C166" s="123" t="s">
        <v>180</v>
      </c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5">
        <v>128</v>
      </c>
      <c r="Q166" s="132">
        <f>(Q164-Q165)*0.25</f>
        <v>0</v>
      </c>
      <c r="R166" s="132"/>
      <c r="S166" s="132"/>
      <c r="T166" s="132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spans="1:103" ht="10.050000000000001" customHeight="1" x14ac:dyDescent="0.2">
      <c r="A167" s="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103" s="1" customFormat="1" ht="30" customHeight="1" x14ac:dyDescent="0.2">
      <c r="B168" s="7" t="s">
        <v>109</v>
      </c>
      <c r="C168" s="128" t="s">
        <v>181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spans="1:103" s="1" customFormat="1" ht="30" customHeight="1" x14ac:dyDescent="0.2">
      <c r="B169" s="2" t="s">
        <v>111</v>
      </c>
      <c r="C169" s="123" t="s">
        <v>182</v>
      </c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5">
        <v>129</v>
      </c>
      <c r="Q169" s="130">
        <v>0</v>
      </c>
      <c r="R169" s="130"/>
      <c r="S169" s="130"/>
      <c r="T169" s="130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spans="1:103" s="1" customFormat="1" ht="30" customHeight="1" x14ac:dyDescent="0.2">
      <c r="B170" s="2" t="s">
        <v>113</v>
      </c>
      <c r="C170" s="123" t="s">
        <v>183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5">
        <v>130</v>
      </c>
      <c r="Q170" s="130">
        <v>0</v>
      </c>
      <c r="R170" s="130"/>
      <c r="S170" s="130"/>
      <c r="T170" s="130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spans="1:103" s="1" customFormat="1" ht="30" customHeight="1" x14ac:dyDescent="0.2">
      <c r="B171" s="2" t="s">
        <v>115</v>
      </c>
      <c r="C171" s="123" t="s">
        <v>184</v>
      </c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5">
        <v>131</v>
      </c>
      <c r="Q171" s="130">
        <v>0</v>
      </c>
      <c r="R171" s="130"/>
      <c r="S171" s="130"/>
      <c r="T171" s="130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spans="1:103" s="1" customFormat="1" ht="30" customHeight="1" x14ac:dyDescent="0.2">
      <c r="B172" s="2" t="s">
        <v>117</v>
      </c>
      <c r="C172" s="123" t="s">
        <v>185</v>
      </c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5">
        <v>132</v>
      </c>
      <c r="Q172" s="130">
        <v>0</v>
      </c>
      <c r="R172" s="130"/>
      <c r="S172" s="130"/>
      <c r="T172" s="130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spans="1:103" s="1" customFormat="1" ht="30" customHeight="1" x14ac:dyDescent="0.2">
      <c r="B173" s="2" t="s">
        <v>135</v>
      </c>
      <c r="C173" s="123" t="s">
        <v>186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5">
        <v>133</v>
      </c>
      <c r="Q173" s="130">
        <v>0</v>
      </c>
      <c r="R173" s="130"/>
      <c r="S173" s="130"/>
      <c r="T173" s="130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spans="1:103" s="1" customFormat="1" ht="7.95" customHeight="1" x14ac:dyDescent="0.2"/>
    <row r="175" spans="1:103" s="1" customFormat="1" x14ac:dyDescent="0.2"/>
    <row r="176" spans="1:10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</sheetData>
  <sheetProtection formatCells="0" formatColumns="0" formatRows="0" insertColumns="0" insertRows="0" insertHyperlinks="0" deleteColumns="0" deleteRows="0" sort="0" autoFilter="0" pivotTables="0"/>
  <mergeCells count="423">
    <mergeCell ref="C171:O171"/>
    <mergeCell ref="Q171:T171"/>
    <mergeCell ref="C172:O172"/>
    <mergeCell ref="Q172:T172"/>
    <mergeCell ref="C173:O173"/>
    <mergeCell ref="Q173:T173"/>
    <mergeCell ref="C166:O166"/>
    <mergeCell ref="Q166:T166"/>
    <mergeCell ref="C168:T168"/>
    <mergeCell ref="C169:O169"/>
    <mergeCell ref="Q169:T169"/>
    <mergeCell ref="C170:O170"/>
    <mergeCell ref="Q170:T170"/>
    <mergeCell ref="C163:O163"/>
    <mergeCell ref="Q163:T163"/>
    <mergeCell ref="C164:O164"/>
    <mergeCell ref="Q164:T164"/>
    <mergeCell ref="C165:O165"/>
    <mergeCell ref="Q165:T165"/>
    <mergeCell ref="C160:O160"/>
    <mergeCell ref="Q160:T160"/>
    <mergeCell ref="C161:O161"/>
    <mergeCell ref="Q161:T161"/>
    <mergeCell ref="C162:O162"/>
    <mergeCell ref="Q162:T162"/>
    <mergeCell ref="C156:J156"/>
    <mergeCell ref="L156:O156"/>
    <mergeCell ref="Q156:T156"/>
    <mergeCell ref="C158:O158"/>
    <mergeCell ref="P158:T158"/>
    <mergeCell ref="C159:O159"/>
    <mergeCell ref="Q159:T159"/>
    <mergeCell ref="C154:J154"/>
    <mergeCell ref="L154:O154"/>
    <mergeCell ref="Q154:T154"/>
    <mergeCell ref="C155:J155"/>
    <mergeCell ref="L155:O155"/>
    <mergeCell ref="Q155:T155"/>
    <mergeCell ref="C152:J152"/>
    <mergeCell ref="L152:O152"/>
    <mergeCell ref="Q152:T152"/>
    <mergeCell ref="C153:J153"/>
    <mergeCell ref="L153:O153"/>
    <mergeCell ref="Q153:T153"/>
    <mergeCell ref="C150:J150"/>
    <mergeCell ref="L150:O150"/>
    <mergeCell ref="Q150:T150"/>
    <mergeCell ref="C151:J151"/>
    <mergeCell ref="L151:O151"/>
    <mergeCell ref="Q151:T151"/>
    <mergeCell ref="C148:J148"/>
    <mergeCell ref="L148:O148"/>
    <mergeCell ref="Q148:T148"/>
    <mergeCell ref="C149:J149"/>
    <mergeCell ref="L149:O149"/>
    <mergeCell ref="Q149:T149"/>
    <mergeCell ref="C146:J146"/>
    <mergeCell ref="L146:O146"/>
    <mergeCell ref="Q146:T146"/>
    <mergeCell ref="C147:J147"/>
    <mergeCell ref="L147:O147"/>
    <mergeCell ref="Q147:T147"/>
    <mergeCell ref="C144:J144"/>
    <mergeCell ref="L144:O144"/>
    <mergeCell ref="Q144:T144"/>
    <mergeCell ref="C145:J145"/>
    <mergeCell ref="L145:O145"/>
    <mergeCell ref="Q145:T145"/>
    <mergeCell ref="C140:O140"/>
    <mergeCell ref="Q140:T140"/>
    <mergeCell ref="B142:B143"/>
    <mergeCell ref="C142:J143"/>
    <mergeCell ref="K142:T142"/>
    <mergeCell ref="K143:O143"/>
    <mergeCell ref="P143:T143"/>
    <mergeCell ref="C136:J136"/>
    <mergeCell ref="L136:O136"/>
    <mergeCell ref="Q136:T136"/>
    <mergeCell ref="C138:T138"/>
    <mergeCell ref="C139:O139"/>
    <mergeCell ref="Q139:T139"/>
    <mergeCell ref="C134:J134"/>
    <mergeCell ref="L134:O134"/>
    <mergeCell ref="Q134:T134"/>
    <mergeCell ref="C135:J135"/>
    <mergeCell ref="L135:O135"/>
    <mergeCell ref="Q135:T135"/>
    <mergeCell ref="C130:J130"/>
    <mergeCell ref="L130:O130"/>
    <mergeCell ref="Q130:T130"/>
    <mergeCell ref="B132:B133"/>
    <mergeCell ref="C132:J133"/>
    <mergeCell ref="K132:T132"/>
    <mergeCell ref="K133:O133"/>
    <mergeCell ref="P133:T133"/>
    <mergeCell ref="C128:J128"/>
    <mergeCell ref="L128:O128"/>
    <mergeCell ref="Q128:T128"/>
    <mergeCell ref="C129:J129"/>
    <mergeCell ref="L129:O129"/>
    <mergeCell ref="Q129:T129"/>
    <mergeCell ref="C126:J126"/>
    <mergeCell ref="L126:O126"/>
    <mergeCell ref="Q126:T126"/>
    <mergeCell ref="C127:J127"/>
    <mergeCell ref="L127:O127"/>
    <mergeCell ref="Q127:T127"/>
    <mergeCell ref="C124:J124"/>
    <mergeCell ref="L124:O124"/>
    <mergeCell ref="Q124:T124"/>
    <mergeCell ref="C125:J125"/>
    <mergeCell ref="L125:O125"/>
    <mergeCell ref="Q125:T125"/>
    <mergeCell ref="C122:J122"/>
    <mergeCell ref="L122:O122"/>
    <mergeCell ref="Q122:T122"/>
    <mergeCell ref="C123:J123"/>
    <mergeCell ref="L123:O123"/>
    <mergeCell ref="Q123:T123"/>
    <mergeCell ref="C118:J118"/>
    <mergeCell ref="L118:O118"/>
    <mergeCell ref="Q118:T118"/>
    <mergeCell ref="B120:B121"/>
    <mergeCell ref="C120:J121"/>
    <mergeCell ref="K120:T120"/>
    <mergeCell ref="K121:O121"/>
    <mergeCell ref="P121:T121"/>
    <mergeCell ref="B115:B116"/>
    <mergeCell ref="C115:J116"/>
    <mergeCell ref="K115:T115"/>
    <mergeCell ref="K116:O116"/>
    <mergeCell ref="P116:T116"/>
    <mergeCell ref="C117:J117"/>
    <mergeCell ref="L117:O117"/>
    <mergeCell ref="Q117:T117"/>
    <mergeCell ref="C109:O109"/>
    <mergeCell ref="Q109:T109"/>
    <mergeCell ref="C111:T111"/>
    <mergeCell ref="C112:O112"/>
    <mergeCell ref="Q112:T112"/>
    <mergeCell ref="C113:O113"/>
    <mergeCell ref="Q113:T113"/>
    <mergeCell ref="C105:T105"/>
    <mergeCell ref="C106:O106"/>
    <mergeCell ref="Q106:T106"/>
    <mergeCell ref="C107:O107"/>
    <mergeCell ref="Q107:T107"/>
    <mergeCell ref="C108:O108"/>
    <mergeCell ref="Q108:T108"/>
    <mergeCell ref="B102:J102"/>
    <mergeCell ref="L102:O102"/>
    <mergeCell ref="Q102:T102"/>
    <mergeCell ref="B103:J103"/>
    <mergeCell ref="L103:O103"/>
    <mergeCell ref="Q103:T103"/>
    <mergeCell ref="B100:J100"/>
    <mergeCell ref="L100:O100"/>
    <mergeCell ref="Q100:T100"/>
    <mergeCell ref="B101:J101"/>
    <mergeCell ref="L101:O101"/>
    <mergeCell ref="Q101:T101"/>
    <mergeCell ref="B98:J98"/>
    <mergeCell ref="L98:O98"/>
    <mergeCell ref="Q98:T98"/>
    <mergeCell ref="B99:J99"/>
    <mergeCell ref="L99:O99"/>
    <mergeCell ref="Q99:T99"/>
    <mergeCell ref="B96:J96"/>
    <mergeCell ref="L96:O96"/>
    <mergeCell ref="Q96:T96"/>
    <mergeCell ref="B97:J97"/>
    <mergeCell ref="L97:O97"/>
    <mergeCell ref="Q97:T97"/>
    <mergeCell ref="B94:J94"/>
    <mergeCell ref="L94:O94"/>
    <mergeCell ref="Q94:T94"/>
    <mergeCell ref="B95:J95"/>
    <mergeCell ref="L95:O95"/>
    <mergeCell ref="Q95:T95"/>
    <mergeCell ref="B92:J92"/>
    <mergeCell ref="L92:O92"/>
    <mergeCell ref="Q92:T92"/>
    <mergeCell ref="B93:J93"/>
    <mergeCell ref="L93:O93"/>
    <mergeCell ref="Q93:T93"/>
    <mergeCell ref="B90:J90"/>
    <mergeCell ref="L90:O90"/>
    <mergeCell ref="Q90:T90"/>
    <mergeCell ref="B91:J91"/>
    <mergeCell ref="L91:O91"/>
    <mergeCell ref="Q91:T91"/>
    <mergeCell ref="B88:J88"/>
    <mergeCell ref="L88:O88"/>
    <mergeCell ref="Q88:T88"/>
    <mergeCell ref="B89:J89"/>
    <mergeCell ref="L89:O89"/>
    <mergeCell ref="Q89:T89"/>
    <mergeCell ref="B86:J86"/>
    <mergeCell ref="L86:O86"/>
    <mergeCell ref="Q86:T86"/>
    <mergeCell ref="B87:J87"/>
    <mergeCell ref="L87:O87"/>
    <mergeCell ref="Q87:T87"/>
    <mergeCell ref="B84:J84"/>
    <mergeCell ref="L84:O84"/>
    <mergeCell ref="Q84:T84"/>
    <mergeCell ref="B85:J85"/>
    <mergeCell ref="L85:O85"/>
    <mergeCell ref="Q85:T85"/>
    <mergeCell ref="B82:J82"/>
    <mergeCell ref="L82:O82"/>
    <mergeCell ref="Q82:T82"/>
    <mergeCell ref="B83:J83"/>
    <mergeCell ref="L83:O83"/>
    <mergeCell ref="Q83:T83"/>
    <mergeCell ref="B80:J80"/>
    <mergeCell ref="L80:O80"/>
    <mergeCell ref="Q80:T80"/>
    <mergeCell ref="B81:J81"/>
    <mergeCell ref="L81:O81"/>
    <mergeCell ref="Q81:T81"/>
    <mergeCell ref="B78:J78"/>
    <mergeCell ref="L78:O78"/>
    <mergeCell ref="Q78:T78"/>
    <mergeCell ref="B79:J79"/>
    <mergeCell ref="L79:O79"/>
    <mergeCell ref="Q79:T79"/>
    <mergeCell ref="B76:J76"/>
    <mergeCell ref="L76:O76"/>
    <mergeCell ref="Q76:T76"/>
    <mergeCell ref="B77:J77"/>
    <mergeCell ref="L77:O77"/>
    <mergeCell ref="Q77:T77"/>
    <mergeCell ref="B74:J74"/>
    <mergeCell ref="L74:O74"/>
    <mergeCell ref="Q74:T74"/>
    <mergeCell ref="B75:J75"/>
    <mergeCell ref="L75:O75"/>
    <mergeCell ref="Q75:T75"/>
    <mergeCell ref="B72:J72"/>
    <mergeCell ref="L72:O72"/>
    <mergeCell ref="Q72:T72"/>
    <mergeCell ref="B73:J73"/>
    <mergeCell ref="L73:O73"/>
    <mergeCell ref="Q73:T73"/>
    <mergeCell ref="B70:J70"/>
    <mergeCell ref="L70:O70"/>
    <mergeCell ref="Q70:T70"/>
    <mergeCell ref="B71:J71"/>
    <mergeCell ref="L71:O71"/>
    <mergeCell ref="Q71:T71"/>
    <mergeCell ref="B68:J68"/>
    <mergeCell ref="L68:O68"/>
    <mergeCell ref="Q68:T68"/>
    <mergeCell ref="B69:J69"/>
    <mergeCell ref="L69:O69"/>
    <mergeCell ref="Q69:T69"/>
    <mergeCell ref="B66:J66"/>
    <mergeCell ref="L66:O66"/>
    <mergeCell ref="Q66:T66"/>
    <mergeCell ref="B67:J67"/>
    <mergeCell ref="L67:O67"/>
    <mergeCell ref="Q67:T67"/>
    <mergeCell ref="B64:J64"/>
    <mergeCell ref="L64:O64"/>
    <mergeCell ref="Q64:T64"/>
    <mergeCell ref="B65:J65"/>
    <mergeCell ref="L65:O65"/>
    <mergeCell ref="Q65:T65"/>
    <mergeCell ref="B62:J62"/>
    <mergeCell ref="L62:O62"/>
    <mergeCell ref="Q62:T62"/>
    <mergeCell ref="B63:J63"/>
    <mergeCell ref="L63:O63"/>
    <mergeCell ref="Q63:T63"/>
    <mergeCell ref="B59:J59"/>
    <mergeCell ref="L59:O59"/>
    <mergeCell ref="Q59:T59"/>
    <mergeCell ref="B61:J61"/>
    <mergeCell ref="K61:O61"/>
    <mergeCell ref="P61:T61"/>
    <mergeCell ref="B57:J57"/>
    <mergeCell ref="L57:O57"/>
    <mergeCell ref="Q57:T57"/>
    <mergeCell ref="B58:J58"/>
    <mergeCell ref="L58:O58"/>
    <mergeCell ref="Q58:T58"/>
    <mergeCell ref="B55:J55"/>
    <mergeCell ref="L55:O55"/>
    <mergeCell ref="Q55:T55"/>
    <mergeCell ref="B56:J56"/>
    <mergeCell ref="L56:O56"/>
    <mergeCell ref="Q56:T56"/>
    <mergeCell ref="B53:J53"/>
    <mergeCell ref="L53:O53"/>
    <mergeCell ref="Q53:T53"/>
    <mergeCell ref="B54:J54"/>
    <mergeCell ref="L54:O54"/>
    <mergeCell ref="Q54:T54"/>
    <mergeCell ref="B51:J51"/>
    <mergeCell ref="L51:O51"/>
    <mergeCell ref="Q51:T51"/>
    <mergeCell ref="B52:J52"/>
    <mergeCell ref="L52:O52"/>
    <mergeCell ref="Q52:T52"/>
    <mergeCell ref="B49:J49"/>
    <mergeCell ref="L49:O49"/>
    <mergeCell ref="Q49:T49"/>
    <mergeCell ref="B50:J50"/>
    <mergeCell ref="L50:O50"/>
    <mergeCell ref="Q50:T50"/>
    <mergeCell ref="B46:J46"/>
    <mergeCell ref="L46:O46"/>
    <mergeCell ref="Q46:T46"/>
    <mergeCell ref="B48:J48"/>
    <mergeCell ref="K48:O48"/>
    <mergeCell ref="P48:T48"/>
    <mergeCell ref="B44:J44"/>
    <mergeCell ref="L44:O44"/>
    <mergeCell ref="Q44:T44"/>
    <mergeCell ref="B45:J45"/>
    <mergeCell ref="L45:O45"/>
    <mergeCell ref="Q45:T45"/>
    <mergeCell ref="B42:J42"/>
    <mergeCell ref="L42:O42"/>
    <mergeCell ref="Q42:T42"/>
    <mergeCell ref="B43:J43"/>
    <mergeCell ref="L43:O43"/>
    <mergeCell ref="Q43:T43"/>
    <mergeCell ref="B40:J40"/>
    <mergeCell ref="L40:O40"/>
    <mergeCell ref="Q40:T40"/>
    <mergeCell ref="B41:J41"/>
    <mergeCell ref="L41:O41"/>
    <mergeCell ref="Q41:T41"/>
    <mergeCell ref="B38:J38"/>
    <mergeCell ref="L38:O38"/>
    <mergeCell ref="Q38:T38"/>
    <mergeCell ref="B39:J39"/>
    <mergeCell ref="L39:O39"/>
    <mergeCell ref="Q39:T39"/>
    <mergeCell ref="B36:J36"/>
    <mergeCell ref="L36:O36"/>
    <mergeCell ref="Q36:T36"/>
    <mergeCell ref="B37:J37"/>
    <mergeCell ref="L37:O37"/>
    <mergeCell ref="Q37:T37"/>
    <mergeCell ref="B34:J34"/>
    <mergeCell ref="L34:O34"/>
    <mergeCell ref="Q34:T34"/>
    <mergeCell ref="B35:J35"/>
    <mergeCell ref="L35:O35"/>
    <mergeCell ref="Q35:T35"/>
    <mergeCell ref="B32:J32"/>
    <mergeCell ref="L32:O32"/>
    <mergeCell ref="Q32:T32"/>
    <mergeCell ref="B33:J33"/>
    <mergeCell ref="L33:O33"/>
    <mergeCell ref="Q33:T33"/>
    <mergeCell ref="B30:J30"/>
    <mergeCell ref="L30:O30"/>
    <mergeCell ref="Q30:T30"/>
    <mergeCell ref="B31:J31"/>
    <mergeCell ref="L31:O31"/>
    <mergeCell ref="Q31:T31"/>
    <mergeCell ref="B28:J28"/>
    <mergeCell ref="L28:O28"/>
    <mergeCell ref="Q28:T28"/>
    <mergeCell ref="B29:J29"/>
    <mergeCell ref="L29:O29"/>
    <mergeCell ref="Q29:T29"/>
    <mergeCell ref="B26:J26"/>
    <mergeCell ref="L26:O26"/>
    <mergeCell ref="Q26:T26"/>
    <mergeCell ref="B27:J27"/>
    <mergeCell ref="L27:O27"/>
    <mergeCell ref="Q27:T27"/>
    <mergeCell ref="B24:J24"/>
    <mergeCell ref="L24:O24"/>
    <mergeCell ref="Q24:T24"/>
    <mergeCell ref="B25:J25"/>
    <mergeCell ref="L25:O25"/>
    <mergeCell ref="Q25:T25"/>
    <mergeCell ref="B22:J22"/>
    <mergeCell ref="L22:O22"/>
    <mergeCell ref="Q22:T22"/>
    <mergeCell ref="B23:J23"/>
    <mergeCell ref="L23:O23"/>
    <mergeCell ref="Q23:T23"/>
    <mergeCell ref="O15:P15"/>
    <mergeCell ref="Q15:T16"/>
    <mergeCell ref="O16:P16"/>
    <mergeCell ref="B18:T18"/>
    <mergeCell ref="B20:T20"/>
    <mergeCell ref="B21:J21"/>
    <mergeCell ref="K21:O21"/>
    <mergeCell ref="P21:T21"/>
    <mergeCell ref="B13:C14"/>
    <mergeCell ref="G13:I13"/>
    <mergeCell ref="K13:T13"/>
    <mergeCell ref="D14:D16"/>
    <mergeCell ref="F14:F16"/>
    <mergeCell ref="G14:I16"/>
    <mergeCell ref="J14:J16"/>
    <mergeCell ref="K14:T14"/>
    <mergeCell ref="B15:C16"/>
    <mergeCell ref="K15:N16"/>
    <mergeCell ref="B9:C12"/>
    <mergeCell ref="D9:I9"/>
    <mergeCell ref="J9:T9"/>
    <mergeCell ref="D10:T10"/>
    <mergeCell ref="D11:T11"/>
    <mergeCell ref="G12:I12"/>
    <mergeCell ref="J12:T12"/>
    <mergeCell ref="B5:C8"/>
    <mergeCell ref="D5:I5"/>
    <mergeCell ref="J5:T5"/>
    <mergeCell ref="D6:I6"/>
    <mergeCell ref="J6:S6"/>
    <mergeCell ref="D7:I7"/>
    <mergeCell ref="J7:S7"/>
    <mergeCell ref="D8:I8"/>
    <mergeCell ref="J8:T8"/>
  </mergeCells>
  <pageMargins left="0.7" right="0.7" top="0.75" bottom="0.75" header="0.3" footer="0.3"/>
  <ignoredErrors>
    <ignoredError sqref="D12:T16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F2B4-AE49-4E5C-AB42-0081D0D886AE}">
  <sheetPr>
    <tabColor rgb="FFFFFF00"/>
  </sheetPr>
  <dimension ref="A1:EV2563"/>
  <sheetViews>
    <sheetView showGridLines="0" workbookViewId="0">
      <selection activeCell="A49" sqref="A49:XFD599"/>
    </sheetView>
  </sheetViews>
  <sheetFormatPr baseColWidth="10" defaultColWidth="9.140625" defaultRowHeight="10.199999999999999" x14ac:dyDescent="0.2"/>
  <cols>
    <col min="1" max="1" width="4.42578125" style="1" customWidth="1"/>
    <col min="2" max="2" width="17.5703125" style="1" customWidth="1"/>
    <col min="3" max="3" width="4" style="1" bestFit="1" customWidth="1"/>
    <col min="4" max="4" width="19.42578125" style="1" customWidth="1"/>
    <col min="5" max="5" width="4" style="1" bestFit="1" customWidth="1"/>
    <col min="6" max="6" width="19.42578125" style="1" customWidth="1"/>
    <col min="7" max="7" width="4" style="1" bestFit="1" customWidth="1"/>
    <col min="8" max="8" width="19.42578125" style="1" customWidth="1"/>
    <col min="9" max="9" width="4" style="1" bestFit="1" customWidth="1"/>
    <col min="10" max="10" width="19.42578125" style="1" customWidth="1"/>
    <col min="11" max="91" width="9.140625" style="1"/>
    <col min="92" max="152" width="9.140625" style="9"/>
    <col min="153" max="16384" width="9.140625" style="1"/>
  </cols>
  <sheetData>
    <row r="1" spans="1:10" s="1" customFormat="1" x14ac:dyDescent="0.2"/>
    <row r="2" spans="1:10" s="1" customFormat="1" x14ac:dyDescent="0.2"/>
    <row r="3" spans="1:10" ht="19.95" customHeight="1" x14ac:dyDescent="0.2">
      <c r="A3" s="138" t="s">
        <v>187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19.95" customHeight="1" x14ac:dyDescent="0.2">
      <c r="A4" s="139" t="s">
        <v>188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19.95" customHeight="1" x14ac:dyDescent="0.2">
      <c r="A5" s="128" t="s">
        <v>109</v>
      </c>
      <c r="B5" s="128" t="s">
        <v>189</v>
      </c>
      <c r="C5" s="128"/>
      <c r="D5" s="128"/>
      <c r="E5" s="128"/>
      <c r="F5" s="128"/>
      <c r="G5" s="128"/>
      <c r="H5" s="128"/>
      <c r="I5" s="128"/>
      <c r="J5" s="128"/>
    </row>
    <row r="6" spans="1:10" ht="19.95" customHeight="1" x14ac:dyDescent="0.2">
      <c r="A6" s="128"/>
      <c r="B6" s="128" t="s">
        <v>190</v>
      </c>
      <c r="C6" s="128"/>
      <c r="D6" s="128"/>
      <c r="E6" s="128"/>
      <c r="F6" s="128"/>
      <c r="G6" s="128"/>
      <c r="H6" s="128"/>
      <c r="I6" s="128"/>
      <c r="J6" s="128"/>
    </row>
    <row r="7" spans="1:10" ht="19.95" customHeight="1" x14ac:dyDescent="0.2">
      <c r="A7" s="128"/>
      <c r="B7" s="7" t="s">
        <v>191</v>
      </c>
      <c r="C7" s="128" t="s">
        <v>192</v>
      </c>
      <c r="D7" s="128"/>
      <c r="E7" s="128" t="s">
        <v>193</v>
      </c>
      <c r="F7" s="128"/>
      <c r="G7" s="128" t="s">
        <v>194</v>
      </c>
      <c r="H7" s="128"/>
      <c r="I7" s="128" t="s">
        <v>195</v>
      </c>
      <c r="J7" s="128"/>
    </row>
    <row r="8" spans="1:10" ht="19.95" customHeight="1" x14ac:dyDescent="0.2">
      <c r="A8" s="2" t="s">
        <v>111</v>
      </c>
      <c r="B8" s="2" t="s">
        <v>196</v>
      </c>
      <c r="C8" s="5">
        <v>134</v>
      </c>
      <c r="D8" s="6"/>
      <c r="E8" s="5">
        <v>148</v>
      </c>
      <c r="F8" s="6"/>
      <c r="G8" s="5">
        <v>162</v>
      </c>
      <c r="H8" s="6"/>
      <c r="I8" s="5">
        <v>176</v>
      </c>
      <c r="J8" s="6"/>
    </row>
    <row r="9" spans="1:10" ht="19.95" customHeight="1" x14ac:dyDescent="0.2">
      <c r="A9" s="2" t="s">
        <v>113</v>
      </c>
      <c r="B9" s="2" t="s">
        <v>197</v>
      </c>
      <c r="C9" s="5">
        <v>135</v>
      </c>
      <c r="D9" s="6"/>
      <c r="E9" s="5">
        <v>149</v>
      </c>
      <c r="F9" s="6"/>
      <c r="G9" s="5">
        <v>163</v>
      </c>
      <c r="H9" s="6"/>
      <c r="I9" s="5">
        <v>177</v>
      </c>
      <c r="J9" s="6"/>
    </row>
    <row r="10" spans="1:10" ht="19.95" customHeight="1" x14ac:dyDescent="0.2">
      <c r="A10" s="2" t="s">
        <v>115</v>
      </c>
      <c r="B10" s="2" t="s">
        <v>198</v>
      </c>
      <c r="C10" s="5">
        <v>136</v>
      </c>
      <c r="D10" s="6"/>
      <c r="E10" s="5">
        <v>150</v>
      </c>
      <c r="F10" s="6"/>
      <c r="G10" s="5">
        <v>164</v>
      </c>
      <c r="H10" s="6"/>
      <c r="I10" s="5">
        <v>178</v>
      </c>
      <c r="J10" s="6"/>
    </row>
    <row r="11" spans="1:10" ht="19.95" customHeight="1" x14ac:dyDescent="0.2">
      <c r="A11" s="2" t="s">
        <v>117</v>
      </c>
      <c r="B11" s="2" t="s">
        <v>199</v>
      </c>
      <c r="C11" s="5">
        <v>137</v>
      </c>
      <c r="D11" s="6"/>
      <c r="E11" s="5">
        <v>151</v>
      </c>
      <c r="F11" s="6"/>
      <c r="G11" s="5">
        <v>165</v>
      </c>
      <c r="H11" s="6"/>
      <c r="I11" s="5">
        <v>179</v>
      </c>
      <c r="J11" s="6"/>
    </row>
    <row r="12" spans="1:10" ht="19.95" customHeight="1" x14ac:dyDescent="0.2">
      <c r="A12" s="2" t="s">
        <v>135</v>
      </c>
      <c r="B12" s="2" t="s">
        <v>200</v>
      </c>
      <c r="C12" s="5">
        <v>138</v>
      </c>
      <c r="D12" s="6"/>
      <c r="E12" s="5">
        <v>152</v>
      </c>
      <c r="F12" s="6"/>
      <c r="G12" s="5">
        <v>166</v>
      </c>
      <c r="H12" s="6"/>
      <c r="I12" s="5">
        <v>180</v>
      </c>
      <c r="J12" s="6"/>
    </row>
    <row r="13" spans="1:10" ht="19.95" customHeight="1" x14ac:dyDescent="0.2">
      <c r="A13" s="2" t="s">
        <v>137</v>
      </c>
      <c r="B13" s="2" t="s">
        <v>201</v>
      </c>
      <c r="C13" s="5">
        <v>139</v>
      </c>
      <c r="D13" s="6">
        <f>SUM(D8,D9,D10,D11,D12)</f>
        <v>0</v>
      </c>
      <c r="E13" s="5">
        <v>153</v>
      </c>
      <c r="F13" s="6">
        <f>SUM(F8,F9,F10,F11,F12)</f>
        <v>0</v>
      </c>
      <c r="G13" s="5">
        <v>167</v>
      </c>
      <c r="H13" s="6">
        <f>SUM(H8,H9,H10,H11,H12)</f>
        <v>0</v>
      </c>
      <c r="I13" s="5">
        <v>181</v>
      </c>
      <c r="J13" s="6">
        <f>SUM(J8,J9,J10,J11,J12)</f>
        <v>0</v>
      </c>
    </row>
    <row r="14" spans="1:10" ht="19.95" customHeight="1" x14ac:dyDescent="0.2">
      <c r="A14" s="2" t="s">
        <v>139</v>
      </c>
      <c r="B14" s="2" t="s">
        <v>202</v>
      </c>
      <c r="C14" s="5">
        <v>140</v>
      </c>
      <c r="D14" s="6"/>
      <c r="E14" s="5">
        <v>154</v>
      </c>
      <c r="F14" s="6"/>
      <c r="G14" s="5">
        <v>168</v>
      </c>
      <c r="H14" s="6"/>
      <c r="I14" s="5">
        <v>182</v>
      </c>
      <c r="J14" s="6"/>
    </row>
    <row r="15" spans="1:10" ht="19.95" customHeight="1" x14ac:dyDescent="0.2">
      <c r="A15" s="2" t="s">
        <v>141</v>
      </c>
      <c r="B15" s="2" t="s">
        <v>203</v>
      </c>
      <c r="C15" s="5">
        <v>141</v>
      </c>
      <c r="D15" s="6"/>
      <c r="E15" s="5">
        <v>155</v>
      </c>
      <c r="F15" s="6"/>
      <c r="G15" s="5">
        <v>169</v>
      </c>
      <c r="H15" s="6"/>
      <c r="I15" s="5">
        <v>183</v>
      </c>
      <c r="J15" s="6"/>
    </row>
    <row r="16" spans="1:10" ht="19.95" customHeight="1" x14ac:dyDescent="0.2">
      <c r="A16" s="2" t="s">
        <v>143</v>
      </c>
      <c r="B16" s="2" t="s">
        <v>204</v>
      </c>
      <c r="C16" s="5">
        <v>142</v>
      </c>
      <c r="D16" s="6"/>
      <c r="E16" s="5">
        <v>156</v>
      </c>
      <c r="F16" s="6"/>
      <c r="G16" s="5">
        <v>170</v>
      </c>
      <c r="H16" s="6"/>
      <c r="I16" s="5">
        <v>184</v>
      </c>
      <c r="J16" s="6"/>
    </row>
    <row r="17" spans="1:10" ht="19.95" customHeight="1" x14ac:dyDescent="0.2">
      <c r="A17" s="2" t="s">
        <v>162</v>
      </c>
      <c r="B17" s="2" t="s">
        <v>205</v>
      </c>
      <c r="C17" s="5">
        <v>143</v>
      </c>
      <c r="D17" s="6"/>
      <c r="E17" s="5">
        <v>157</v>
      </c>
      <c r="F17" s="6"/>
      <c r="G17" s="5">
        <v>171</v>
      </c>
      <c r="H17" s="6"/>
      <c r="I17" s="5">
        <v>185</v>
      </c>
      <c r="J17" s="6"/>
    </row>
    <row r="18" spans="1:10" ht="19.95" customHeight="1" x14ac:dyDescent="0.2">
      <c r="A18" s="2" t="s">
        <v>164</v>
      </c>
      <c r="B18" s="2" t="s">
        <v>206</v>
      </c>
      <c r="C18" s="5">
        <v>144</v>
      </c>
      <c r="D18" s="6"/>
      <c r="E18" s="5">
        <v>158</v>
      </c>
      <c r="F18" s="6"/>
      <c r="G18" s="5">
        <v>172</v>
      </c>
      <c r="H18" s="6"/>
      <c r="I18" s="5">
        <v>186</v>
      </c>
      <c r="J18" s="6"/>
    </row>
    <row r="19" spans="1:10" ht="19.95" customHeight="1" x14ac:dyDescent="0.2">
      <c r="A19" s="2" t="s">
        <v>166</v>
      </c>
      <c r="B19" s="2" t="s">
        <v>207</v>
      </c>
      <c r="C19" s="5">
        <v>145</v>
      </c>
      <c r="D19" s="6">
        <f>SUM(D14,D15,D16,D17,D18)</f>
        <v>0</v>
      </c>
      <c r="E19" s="5">
        <v>159</v>
      </c>
      <c r="F19" s="6">
        <f>SUM(F14,F15,F16,F17,F18)</f>
        <v>0</v>
      </c>
      <c r="G19" s="5">
        <v>173</v>
      </c>
      <c r="H19" s="6">
        <f>SUM(H14,H15,H16,H17,H18)</f>
        <v>0</v>
      </c>
      <c r="I19" s="5">
        <v>187</v>
      </c>
      <c r="J19" s="6">
        <f>SUM(J14,J15,J16,J17,J18)</f>
        <v>0</v>
      </c>
    </row>
    <row r="20" spans="1:10" ht="19.95" customHeight="1" x14ac:dyDescent="0.2">
      <c r="A20" s="2" t="s">
        <v>168</v>
      </c>
      <c r="B20" s="2" t="s">
        <v>208</v>
      </c>
      <c r="C20" s="5">
        <v>146</v>
      </c>
      <c r="D20" s="6">
        <f>D13-D19</f>
        <v>0</v>
      </c>
      <c r="E20" s="5">
        <v>160</v>
      </c>
      <c r="F20" s="6">
        <f>F13-F19</f>
        <v>0</v>
      </c>
      <c r="G20" s="5">
        <v>174</v>
      </c>
      <c r="H20" s="6">
        <f>H13-H19</f>
        <v>0</v>
      </c>
      <c r="I20" s="5">
        <v>188</v>
      </c>
      <c r="J20" s="6">
        <f>J13-J19</f>
        <v>0</v>
      </c>
    </row>
    <row r="21" spans="1:10" ht="19.95" customHeight="1" x14ac:dyDescent="0.2">
      <c r="A21" s="2" t="s">
        <v>170</v>
      </c>
      <c r="B21" s="2" t="s">
        <v>209</v>
      </c>
      <c r="C21" s="5">
        <v>147</v>
      </c>
      <c r="D21" s="6"/>
      <c r="E21" s="5">
        <v>161</v>
      </c>
      <c r="F21" s="6"/>
      <c r="G21" s="5">
        <v>175</v>
      </c>
      <c r="H21" s="6"/>
      <c r="I21" s="5">
        <v>189</v>
      </c>
      <c r="J21" s="6"/>
    </row>
    <row r="22" spans="1:10" ht="10.05000000000000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9.95" customHeight="1" x14ac:dyDescent="0.2">
      <c r="A23" s="140" t="s">
        <v>109</v>
      </c>
      <c r="B23" s="128" t="s">
        <v>210</v>
      </c>
      <c r="C23" s="128"/>
      <c r="D23" s="128"/>
      <c r="E23" s="128"/>
      <c r="F23" s="128"/>
      <c r="G23" s="128"/>
      <c r="H23" s="128"/>
      <c r="I23" s="128"/>
      <c r="J23" s="128"/>
    </row>
    <row r="24" spans="1:10" ht="19.95" customHeight="1" x14ac:dyDescent="0.2">
      <c r="A24" s="140"/>
      <c r="B24" s="128" t="s">
        <v>190</v>
      </c>
      <c r="C24" s="128"/>
      <c r="D24" s="128"/>
      <c r="E24" s="128"/>
      <c r="F24" s="128"/>
      <c r="G24" s="128"/>
      <c r="H24" s="128"/>
      <c r="I24" s="128"/>
      <c r="J24" s="128"/>
    </row>
    <row r="25" spans="1:10" ht="19.95" customHeight="1" x14ac:dyDescent="0.2">
      <c r="A25" s="140"/>
      <c r="B25" s="7" t="s">
        <v>191</v>
      </c>
      <c r="C25" s="128" t="s">
        <v>211</v>
      </c>
      <c r="D25" s="128"/>
      <c r="E25" s="128" t="s">
        <v>212</v>
      </c>
      <c r="F25" s="128"/>
      <c r="G25" s="128" t="s">
        <v>213</v>
      </c>
      <c r="H25" s="128"/>
      <c r="I25" s="128" t="s">
        <v>214</v>
      </c>
      <c r="J25" s="128"/>
    </row>
    <row r="26" spans="1:10" ht="19.95" customHeight="1" x14ac:dyDescent="0.2">
      <c r="A26" s="2" t="s">
        <v>111</v>
      </c>
      <c r="B26" s="2" t="s">
        <v>196</v>
      </c>
      <c r="C26" s="5">
        <v>190</v>
      </c>
      <c r="D26" s="6"/>
      <c r="E26" s="5">
        <v>204</v>
      </c>
      <c r="F26" s="6"/>
      <c r="G26" s="5">
        <v>218</v>
      </c>
      <c r="H26" s="6"/>
      <c r="I26" s="5">
        <v>232</v>
      </c>
      <c r="J26" s="6"/>
    </row>
    <row r="27" spans="1:10" ht="19.95" customHeight="1" x14ac:dyDescent="0.2">
      <c r="A27" s="2" t="s">
        <v>113</v>
      </c>
      <c r="B27" s="2" t="s">
        <v>197</v>
      </c>
      <c r="C27" s="5">
        <v>191</v>
      </c>
      <c r="D27" s="6"/>
      <c r="E27" s="5">
        <v>205</v>
      </c>
      <c r="F27" s="6"/>
      <c r="G27" s="5">
        <v>219</v>
      </c>
      <c r="H27" s="6"/>
      <c r="I27" s="5">
        <v>233</v>
      </c>
      <c r="J27" s="6"/>
    </row>
    <row r="28" spans="1:10" ht="19.95" customHeight="1" x14ac:dyDescent="0.2">
      <c r="A28" s="2" t="s">
        <v>115</v>
      </c>
      <c r="B28" s="2" t="s">
        <v>198</v>
      </c>
      <c r="C28" s="5">
        <v>192</v>
      </c>
      <c r="D28" s="6"/>
      <c r="E28" s="5">
        <v>206</v>
      </c>
      <c r="F28" s="6"/>
      <c r="G28" s="5">
        <v>220</v>
      </c>
      <c r="H28" s="6"/>
      <c r="I28" s="5">
        <v>234</v>
      </c>
      <c r="J28" s="6"/>
    </row>
    <row r="29" spans="1:10" ht="19.95" customHeight="1" x14ac:dyDescent="0.2">
      <c r="A29" s="2" t="s">
        <v>117</v>
      </c>
      <c r="B29" s="2" t="s">
        <v>199</v>
      </c>
      <c r="C29" s="5">
        <v>193</v>
      </c>
      <c r="D29" s="6"/>
      <c r="E29" s="5">
        <v>207</v>
      </c>
      <c r="F29" s="6"/>
      <c r="G29" s="5">
        <v>221</v>
      </c>
      <c r="H29" s="6"/>
      <c r="I29" s="5">
        <v>235</v>
      </c>
      <c r="J29" s="6"/>
    </row>
    <row r="30" spans="1:10" ht="19.95" customHeight="1" x14ac:dyDescent="0.2">
      <c r="A30" s="2" t="s">
        <v>135</v>
      </c>
      <c r="B30" s="2" t="s">
        <v>200</v>
      </c>
      <c r="C30" s="5">
        <v>194</v>
      </c>
      <c r="D30" s="6"/>
      <c r="E30" s="5">
        <v>208</v>
      </c>
      <c r="F30" s="6"/>
      <c r="G30" s="5">
        <v>222</v>
      </c>
      <c r="H30" s="6"/>
      <c r="I30" s="5">
        <v>236</v>
      </c>
      <c r="J30" s="6"/>
    </row>
    <row r="31" spans="1:10" ht="19.95" customHeight="1" x14ac:dyDescent="0.2">
      <c r="A31" s="2" t="s">
        <v>137</v>
      </c>
      <c r="B31" s="2" t="s">
        <v>201</v>
      </c>
      <c r="C31" s="5">
        <v>195</v>
      </c>
      <c r="D31" s="6">
        <f>SUM(D26,D27,D28,D29,D30)</f>
        <v>0</v>
      </c>
      <c r="E31" s="5">
        <v>209</v>
      </c>
      <c r="F31" s="6">
        <f>SUM(F26,F27,F28,F29,F30)</f>
        <v>0</v>
      </c>
      <c r="G31" s="5">
        <v>223</v>
      </c>
      <c r="H31" s="6">
        <f>SUM(H26,H27,H28,H29,H30)</f>
        <v>0</v>
      </c>
      <c r="I31" s="5">
        <v>237</v>
      </c>
      <c r="J31" s="6">
        <f>SUM(J26,J27,J28,J29,J30)</f>
        <v>0</v>
      </c>
    </row>
    <row r="32" spans="1:10" ht="19.95" customHeight="1" x14ac:dyDescent="0.2">
      <c r="A32" s="2" t="s">
        <v>139</v>
      </c>
      <c r="B32" s="2" t="s">
        <v>202</v>
      </c>
      <c r="C32" s="5">
        <v>196</v>
      </c>
      <c r="D32" s="6"/>
      <c r="E32" s="5">
        <v>210</v>
      </c>
      <c r="F32" s="6"/>
      <c r="G32" s="5">
        <v>224</v>
      </c>
      <c r="H32" s="6"/>
      <c r="I32" s="5">
        <v>238</v>
      </c>
      <c r="J32" s="6"/>
    </row>
    <row r="33" spans="1:10" ht="19.95" customHeight="1" x14ac:dyDescent="0.2">
      <c r="A33" s="2" t="s">
        <v>141</v>
      </c>
      <c r="B33" s="2" t="s">
        <v>203</v>
      </c>
      <c r="C33" s="5">
        <v>197</v>
      </c>
      <c r="D33" s="6"/>
      <c r="E33" s="5">
        <v>211</v>
      </c>
      <c r="F33" s="6"/>
      <c r="G33" s="5">
        <v>225</v>
      </c>
      <c r="H33" s="6"/>
      <c r="I33" s="5">
        <v>239</v>
      </c>
      <c r="J33" s="6"/>
    </row>
    <row r="34" spans="1:10" ht="19.95" customHeight="1" x14ac:dyDescent="0.2">
      <c r="A34" s="2" t="s">
        <v>143</v>
      </c>
      <c r="B34" s="2" t="s">
        <v>204</v>
      </c>
      <c r="C34" s="5">
        <v>198</v>
      </c>
      <c r="D34" s="6"/>
      <c r="E34" s="5">
        <v>212</v>
      </c>
      <c r="F34" s="6"/>
      <c r="G34" s="5">
        <v>226</v>
      </c>
      <c r="H34" s="6"/>
      <c r="I34" s="5">
        <v>240</v>
      </c>
      <c r="J34" s="6"/>
    </row>
    <row r="35" spans="1:10" ht="19.95" customHeight="1" x14ac:dyDescent="0.2">
      <c r="A35" s="2" t="s">
        <v>162</v>
      </c>
      <c r="B35" s="2" t="s">
        <v>205</v>
      </c>
      <c r="C35" s="5">
        <v>199</v>
      </c>
      <c r="D35" s="6"/>
      <c r="E35" s="5">
        <v>213</v>
      </c>
      <c r="F35" s="6"/>
      <c r="G35" s="5">
        <v>227</v>
      </c>
      <c r="H35" s="6"/>
      <c r="I35" s="5">
        <v>241</v>
      </c>
      <c r="J35" s="6"/>
    </row>
    <row r="36" spans="1:10" ht="19.95" customHeight="1" x14ac:dyDescent="0.2">
      <c r="A36" s="2" t="s">
        <v>164</v>
      </c>
      <c r="B36" s="2" t="s">
        <v>206</v>
      </c>
      <c r="C36" s="5">
        <v>200</v>
      </c>
      <c r="D36" s="6"/>
      <c r="E36" s="5">
        <v>214</v>
      </c>
      <c r="F36" s="6"/>
      <c r="G36" s="5">
        <v>228</v>
      </c>
      <c r="H36" s="6"/>
      <c r="I36" s="5">
        <v>242</v>
      </c>
      <c r="J36" s="6"/>
    </row>
    <row r="37" spans="1:10" ht="19.95" customHeight="1" x14ac:dyDescent="0.2">
      <c r="A37" s="2" t="s">
        <v>166</v>
      </c>
      <c r="B37" s="2" t="s">
        <v>207</v>
      </c>
      <c r="C37" s="5">
        <v>201</v>
      </c>
      <c r="D37" s="6">
        <f>SUM(D32,D33,D34,D35,D36)</f>
        <v>0</v>
      </c>
      <c r="E37" s="5">
        <v>215</v>
      </c>
      <c r="F37" s="6">
        <f>SUM(F32,F33,F34,F35,F36)</f>
        <v>0</v>
      </c>
      <c r="G37" s="5">
        <v>229</v>
      </c>
      <c r="H37" s="6">
        <f>SUM(H32,H33,H34,H35,H36)</f>
        <v>0</v>
      </c>
      <c r="I37" s="5">
        <v>243</v>
      </c>
      <c r="J37" s="6">
        <f>SUM(J32,J33,J34,J35,J36)</f>
        <v>0</v>
      </c>
    </row>
    <row r="38" spans="1:10" ht="19.95" customHeight="1" x14ac:dyDescent="0.2">
      <c r="A38" s="2" t="s">
        <v>168</v>
      </c>
      <c r="B38" s="2" t="s">
        <v>215</v>
      </c>
      <c r="C38" s="5">
        <v>202</v>
      </c>
      <c r="D38" s="6">
        <f>D31-D37</f>
        <v>0</v>
      </c>
      <c r="E38" s="5">
        <v>216</v>
      </c>
      <c r="F38" s="6">
        <f>F31-F37</f>
        <v>0</v>
      </c>
      <c r="G38" s="5">
        <v>230</v>
      </c>
      <c r="H38" s="6">
        <f>H31-H37</f>
        <v>0</v>
      </c>
      <c r="I38" s="5">
        <v>244</v>
      </c>
      <c r="J38" s="6">
        <f>J31-J37</f>
        <v>0</v>
      </c>
    </row>
    <row r="39" spans="1:10" ht="19.95" customHeight="1" x14ac:dyDescent="0.2">
      <c r="A39" s="2" t="s">
        <v>170</v>
      </c>
      <c r="B39" s="2" t="s">
        <v>209</v>
      </c>
      <c r="C39" s="5">
        <v>203</v>
      </c>
      <c r="D39" s="6"/>
      <c r="E39" s="5">
        <v>217</v>
      </c>
      <c r="F39" s="6"/>
      <c r="G39" s="5">
        <v>231</v>
      </c>
      <c r="H39" s="6"/>
      <c r="I39" s="5">
        <v>245</v>
      </c>
      <c r="J39" s="6"/>
    </row>
    <row r="40" spans="1:10" ht="10.050000000000001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19.95" customHeight="1" x14ac:dyDescent="0.2">
      <c r="A41" s="128" t="s">
        <v>109</v>
      </c>
      <c r="B41" s="128" t="s">
        <v>216</v>
      </c>
      <c r="C41" s="128"/>
      <c r="D41" s="128"/>
      <c r="E41" s="128"/>
      <c r="F41" s="128"/>
      <c r="G41" s="128"/>
      <c r="H41" s="128"/>
      <c r="I41" s="128"/>
      <c r="J41" s="128"/>
    </row>
    <row r="42" spans="1:10" ht="19.95" customHeight="1" x14ac:dyDescent="0.2">
      <c r="A42" s="128"/>
      <c r="B42" s="7" t="s">
        <v>217</v>
      </c>
      <c r="C42" s="128" t="s">
        <v>218</v>
      </c>
      <c r="D42" s="128"/>
      <c r="E42" s="128" t="s">
        <v>219</v>
      </c>
      <c r="F42" s="128"/>
      <c r="G42" s="128" t="s">
        <v>220</v>
      </c>
      <c r="H42" s="128"/>
      <c r="I42" s="128" t="s">
        <v>214</v>
      </c>
      <c r="J42" s="128"/>
    </row>
    <row r="43" spans="1:10" ht="19.95" customHeight="1" x14ac:dyDescent="0.2">
      <c r="A43" s="128" t="s">
        <v>221</v>
      </c>
      <c r="B43" s="128"/>
      <c r="C43" s="128"/>
      <c r="D43" s="128"/>
      <c r="E43" s="128"/>
      <c r="F43" s="128"/>
      <c r="G43" s="128"/>
      <c r="H43" s="128"/>
      <c r="I43" s="128"/>
      <c r="J43" s="128"/>
    </row>
    <row r="44" spans="1:10" ht="19.95" customHeight="1" x14ac:dyDescent="0.2">
      <c r="A44" s="2" t="s">
        <v>111</v>
      </c>
      <c r="B44" s="2" t="s">
        <v>222</v>
      </c>
      <c r="C44" s="5">
        <v>246</v>
      </c>
      <c r="D44" s="6"/>
      <c r="E44" s="5">
        <v>248</v>
      </c>
      <c r="F44" s="6"/>
      <c r="G44" s="5">
        <v>250</v>
      </c>
      <c r="H44" s="6"/>
      <c r="I44" s="5">
        <v>252</v>
      </c>
      <c r="J44" s="6"/>
    </row>
    <row r="45" spans="1:10" ht="19.95" customHeight="1" x14ac:dyDescent="0.2">
      <c r="A45" s="2" t="s">
        <v>113</v>
      </c>
      <c r="B45" s="2" t="s">
        <v>223</v>
      </c>
      <c r="C45" s="5">
        <v>247</v>
      </c>
      <c r="D45" s="6"/>
      <c r="E45" s="5">
        <v>249</v>
      </c>
      <c r="F45" s="6"/>
      <c r="G45" s="5">
        <v>251</v>
      </c>
      <c r="H45" s="6"/>
      <c r="I45" s="5">
        <v>253</v>
      </c>
      <c r="J45" s="6"/>
    </row>
    <row r="46" spans="1:10" ht="19.95" customHeight="1" x14ac:dyDescent="0.2">
      <c r="A46" s="128" t="s">
        <v>224</v>
      </c>
      <c r="B46" s="128"/>
      <c r="C46" s="128"/>
      <c r="D46" s="128"/>
      <c r="E46" s="128"/>
      <c r="F46" s="128"/>
      <c r="G46" s="128"/>
      <c r="H46" s="128"/>
      <c r="I46" s="128"/>
      <c r="J46" s="128"/>
    </row>
    <row r="47" spans="1:10" ht="19.95" customHeight="1" x14ac:dyDescent="0.2">
      <c r="A47" s="2" t="s">
        <v>115</v>
      </c>
      <c r="B47" s="2" t="s">
        <v>222</v>
      </c>
      <c r="C47" s="5">
        <v>254</v>
      </c>
      <c r="D47" s="6"/>
      <c r="E47" s="5">
        <v>256</v>
      </c>
      <c r="F47" s="6"/>
      <c r="G47" s="5">
        <v>258</v>
      </c>
      <c r="H47" s="6"/>
      <c r="I47" s="5">
        <v>260</v>
      </c>
      <c r="J47" s="6"/>
    </row>
    <row r="48" spans="1:10" ht="19.95" customHeight="1" x14ac:dyDescent="0.2">
      <c r="A48" s="2" t="s">
        <v>117</v>
      </c>
      <c r="B48" s="2" t="s">
        <v>225</v>
      </c>
      <c r="C48" s="5">
        <v>255</v>
      </c>
      <c r="D48" s="6"/>
      <c r="E48" s="5">
        <v>257</v>
      </c>
      <c r="F48" s="6"/>
      <c r="G48" s="5">
        <v>259</v>
      </c>
      <c r="H48" s="6"/>
      <c r="I48" s="5">
        <v>261</v>
      </c>
      <c r="J48" s="6"/>
    </row>
    <row r="49" s="1" customFormat="1" ht="7.95" customHeigh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pans="11:91" s="1" customFormat="1" x14ac:dyDescent="0.2"/>
    <row r="594" spans="11:91" s="1" customFormat="1" x14ac:dyDescent="0.2"/>
    <row r="595" spans="11:91" s="1" customFormat="1" x14ac:dyDescent="0.2"/>
    <row r="596" spans="11:91" s="1" customFormat="1" x14ac:dyDescent="0.2"/>
    <row r="597" spans="11:91" s="1" customFormat="1" x14ac:dyDescent="0.2"/>
    <row r="598" spans="11:91" s="1" customFormat="1" x14ac:dyDescent="0.2"/>
    <row r="599" spans="11:91" s="1" customFormat="1" x14ac:dyDescent="0.2"/>
    <row r="600" spans="11:91" s="9" customFormat="1" x14ac:dyDescent="0.2"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</row>
    <row r="601" spans="11:91" s="9" customFormat="1" x14ac:dyDescent="0.2"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</row>
    <row r="602" spans="11:91" s="9" customFormat="1" x14ac:dyDescent="0.2"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</row>
    <row r="603" spans="11:91" s="9" customFormat="1" x14ac:dyDescent="0.2"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</row>
    <row r="604" spans="11:91" s="9" customFormat="1" x14ac:dyDescent="0.2"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</row>
    <row r="605" spans="11:91" s="9" customFormat="1" x14ac:dyDescent="0.2"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</row>
    <row r="606" spans="11:91" s="9" customFormat="1" x14ac:dyDescent="0.2"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</row>
    <row r="607" spans="11:91" s="9" customFormat="1" x14ac:dyDescent="0.2"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</row>
    <row r="608" spans="11:91" s="9" customFormat="1" x14ac:dyDescent="0.2"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</row>
    <row r="609" spans="11:91" s="9" customFormat="1" x14ac:dyDescent="0.2"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</row>
    <row r="610" spans="11:91" s="9" customFormat="1" x14ac:dyDescent="0.2"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</row>
    <row r="611" spans="11:91" s="9" customFormat="1" x14ac:dyDescent="0.2"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</row>
    <row r="612" spans="11:91" s="9" customFormat="1" x14ac:dyDescent="0.2"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</row>
    <row r="613" spans="11:91" s="9" customFormat="1" x14ac:dyDescent="0.2"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</row>
    <row r="614" spans="11:91" s="9" customFormat="1" x14ac:dyDescent="0.2"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</row>
    <row r="615" spans="11:91" s="9" customFormat="1" x14ac:dyDescent="0.2"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</row>
    <row r="616" spans="11:91" s="9" customFormat="1" x14ac:dyDescent="0.2"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</row>
    <row r="617" spans="11:91" s="9" customFormat="1" x14ac:dyDescent="0.2"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</row>
    <row r="618" spans="11:91" s="9" customFormat="1" x14ac:dyDescent="0.2"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</row>
    <row r="619" spans="11:91" s="9" customFormat="1" x14ac:dyDescent="0.2"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</row>
    <row r="620" spans="11:91" s="9" customFormat="1" x14ac:dyDescent="0.2"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</row>
    <row r="621" spans="11:91" s="9" customFormat="1" x14ac:dyDescent="0.2"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</row>
    <row r="622" spans="11:91" s="9" customFormat="1" x14ac:dyDescent="0.2"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</row>
    <row r="623" spans="11:91" s="9" customFormat="1" x14ac:dyDescent="0.2"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</row>
    <row r="624" spans="11:91" s="9" customFormat="1" x14ac:dyDescent="0.2"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</row>
    <row r="625" spans="11:91" s="9" customFormat="1" x14ac:dyDescent="0.2"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</row>
    <row r="626" spans="11:91" s="9" customFormat="1" x14ac:dyDescent="0.2"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</row>
    <row r="627" spans="11:91" s="9" customFormat="1" x14ac:dyDescent="0.2"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</row>
    <row r="628" spans="11:91" s="9" customFormat="1" x14ac:dyDescent="0.2"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</row>
    <row r="629" spans="11:91" s="9" customFormat="1" x14ac:dyDescent="0.2"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</row>
    <row r="630" spans="11:91" s="9" customFormat="1" x14ac:dyDescent="0.2"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</row>
    <row r="631" spans="11:91" s="9" customFormat="1" x14ac:dyDescent="0.2"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</row>
    <row r="632" spans="11:91" s="9" customFormat="1" x14ac:dyDescent="0.2"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</row>
    <row r="633" spans="11:91" s="9" customFormat="1" x14ac:dyDescent="0.2"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</row>
    <row r="634" spans="11:91" s="9" customFormat="1" x14ac:dyDescent="0.2"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</row>
    <row r="635" spans="11:91" s="9" customFormat="1" x14ac:dyDescent="0.2"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</row>
    <row r="636" spans="11:91" s="9" customFormat="1" x14ac:dyDescent="0.2"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</row>
    <row r="637" spans="11:91" s="9" customFormat="1" x14ac:dyDescent="0.2"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</row>
    <row r="638" spans="11:91" s="9" customFormat="1" x14ac:dyDescent="0.2"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</row>
    <row r="639" spans="11:91" s="9" customFormat="1" x14ac:dyDescent="0.2"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</row>
    <row r="640" spans="11:91" s="9" customFormat="1" x14ac:dyDescent="0.2"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</row>
    <row r="641" spans="11:91" s="9" customFormat="1" x14ac:dyDescent="0.2"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</row>
    <row r="642" spans="11:91" s="9" customFormat="1" x14ac:dyDescent="0.2"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</row>
    <row r="643" spans="11:91" s="9" customFormat="1" x14ac:dyDescent="0.2"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</row>
    <row r="644" spans="11:91" s="9" customFormat="1" x14ac:dyDescent="0.2"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</row>
    <row r="645" spans="11:91" s="9" customFormat="1" x14ac:dyDescent="0.2"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</row>
    <row r="646" spans="11:91" s="9" customFormat="1" x14ac:dyDescent="0.2"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</row>
    <row r="647" spans="11:91" s="9" customFormat="1" x14ac:dyDescent="0.2"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</row>
    <row r="648" spans="11:91" s="9" customFormat="1" x14ac:dyDescent="0.2"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</row>
    <row r="649" spans="11:91" s="9" customFormat="1" x14ac:dyDescent="0.2"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</row>
    <row r="650" spans="11:91" s="9" customFormat="1" x14ac:dyDescent="0.2"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</row>
    <row r="651" spans="11:91" s="9" customFormat="1" x14ac:dyDescent="0.2"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</row>
    <row r="652" spans="11:91" s="9" customFormat="1" x14ac:dyDescent="0.2"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</row>
    <row r="653" spans="11:91" s="9" customFormat="1" x14ac:dyDescent="0.2"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</row>
    <row r="654" spans="11:91" s="9" customFormat="1" x14ac:dyDescent="0.2"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</row>
    <row r="655" spans="11:91" s="9" customFormat="1" x14ac:dyDescent="0.2"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</row>
    <row r="656" spans="11:91" s="9" customFormat="1" x14ac:dyDescent="0.2"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</row>
    <row r="657" spans="11:91" s="9" customFormat="1" x14ac:dyDescent="0.2"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</row>
    <row r="658" spans="11:91" s="9" customFormat="1" x14ac:dyDescent="0.2"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</row>
    <row r="659" spans="11:91" s="9" customFormat="1" x14ac:dyDescent="0.2"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</row>
    <row r="660" spans="11:91" s="9" customFormat="1" x14ac:dyDescent="0.2"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</row>
    <row r="661" spans="11:91" s="9" customFormat="1" x14ac:dyDescent="0.2"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</row>
    <row r="662" spans="11:91" s="9" customFormat="1" x14ac:dyDescent="0.2"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</row>
    <row r="663" spans="11:91" s="9" customFormat="1" x14ac:dyDescent="0.2"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</row>
    <row r="664" spans="11:91" s="9" customFormat="1" x14ac:dyDescent="0.2"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</row>
    <row r="665" spans="11:91" s="9" customFormat="1" x14ac:dyDescent="0.2"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</row>
    <row r="666" spans="11:91" s="9" customFormat="1" x14ac:dyDescent="0.2"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</row>
    <row r="667" spans="11:91" s="9" customFormat="1" x14ac:dyDescent="0.2"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</row>
    <row r="668" spans="11:91" s="9" customFormat="1" x14ac:dyDescent="0.2"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</row>
    <row r="669" spans="11:91" s="9" customFormat="1" x14ac:dyDescent="0.2"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</row>
    <row r="670" spans="11:91" s="9" customFormat="1" x14ac:dyDescent="0.2"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</row>
    <row r="671" spans="11:91" s="9" customFormat="1" x14ac:dyDescent="0.2"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</row>
    <row r="672" spans="11:91" s="9" customFormat="1" x14ac:dyDescent="0.2"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</row>
    <row r="673" spans="11:91" s="9" customFormat="1" x14ac:dyDescent="0.2"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</row>
    <row r="674" spans="11:91" s="9" customFormat="1" x14ac:dyDescent="0.2"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</row>
    <row r="675" spans="11:91" s="9" customFormat="1" x14ac:dyDescent="0.2"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</row>
    <row r="676" spans="11:91" s="9" customFormat="1" x14ac:dyDescent="0.2"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</row>
    <row r="677" spans="11:91" s="9" customFormat="1" x14ac:dyDescent="0.2"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</row>
    <row r="678" spans="11:91" s="9" customFormat="1" x14ac:dyDescent="0.2"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</row>
    <row r="679" spans="11:91" s="9" customFormat="1" x14ac:dyDescent="0.2"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</row>
    <row r="680" spans="11:91" s="9" customFormat="1" x14ac:dyDescent="0.2"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</row>
    <row r="681" spans="11:91" s="9" customFormat="1" x14ac:dyDescent="0.2"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</row>
    <row r="682" spans="11:91" s="9" customFormat="1" x14ac:dyDescent="0.2"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</row>
    <row r="683" spans="11:91" s="9" customFormat="1" x14ac:dyDescent="0.2"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</row>
    <row r="684" spans="11:91" s="9" customFormat="1" x14ac:dyDescent="0.2"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</row>
    <row r="685" spans="11:91" s="9" customFormat="1" x14ac:dyDescent="0.2"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</row>
    <row r="686" spans="11:91" s="9" customFormat="1" x14ac:dyDescent="0.2"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</row>
    <row r="687" spans="11:91" s="9" customFormat="1" x14ac:dyDescent="0.2"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</row>
    <row r="688" spans="11:91" s="9" customFormat="1" x14ac:dyDescent="0.2"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</row>
    <row r="689" spans="11:91" s="9" customFormat="1" x14ac:dyDescent="0.2"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</row>
    <row r="690" spans="11:91" s="9" customFormat="1" x14ac:dyDescent="0.2"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</row>
    <row r="691" spans="11:91" s="9" customFormat="1" x14ac:dyDescent="0.2"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</row>
    <row r="692" spans="11:91" s="9" customFormat="1" x14ac:dyDescent="0.2"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</row>
    <row r="693" spans="11:91" s="9" customFormat="1" x14ac:dyDescent="0.2"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</row>
    <row r="694" spans="11:91" s="9" customFormat="1" x14ac:dyDescent="0.2"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</row>
    <row r="695" spans="11:91" s="9" customFormat="1" x14ac:dyDescent="0.2"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</row>
    <row r="696" spans="11:91" s="9" customFormat="1" x14ac:dyDescent="0.2"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</row>
    <row r="697" spans="11:91" s="9" customFormat="1" x14ac:dyDescent="0.2"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</row>
    <row r="698" spans="11:91" s="9" customFormat="1" x14ac:dyDescent="0.2"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</row>
    <row r="699" spans="11:91" s="9" customFormat="1" x14ac:dyDescent="0.2"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</row>
    <row r="700" spans="11:91" s="9" customFormat="1" x14ac:dyDescent="0.2"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</row>
    <row r="701" spans="11:91" s="9" customFormat="1" x14ac:dyDescent="0.2"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</row>
    <row r="702" spans="11:91" s="9" customFormat="1" x14ac:dyDescent="0.2"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</row>
    <row r="703" spans="11:91" s="9" customFormat="1" x14ac:dyDescent="0.2"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</row>
    <row r="704" spans="11:91" s="9" customFormat="1" x14ac:dyDescent="0.2"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</row>
    <row r="705" spans="11:91" s="9" customFormat="1" x14ac:dyDescent="0.2"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</row>
    <row r="706" spans="11:91" s="9" customFormat="1" x14ac:dyDescent="0.2"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</row>
    <row r="707" spans="11:91" s="9" customFormat="1" x14ac:dyDescent="0.2"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</row>
    <row r="708" spans="11:91" s="9" customFormat="1" x14ac:dyDescent="0.2"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</row>
    <row r="709" spans="11:91" s="9" customFormat="1" x14ac:dyDescent="0.2"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</row>
    <row r="710" spans="11:91" s="9" customFormat="1" x14ac:dyDescent="0.2"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</row>
    <row r="711" spans="11:91" s="9" customFormat="1" x14ac:dyDescent="0.2"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</row>
    <row r="712" spans="11:91" s="9" customFormat="1" x14ac:dyDescent="0.2"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</row>
    <row r="713" spans="11:91" s="9" customFormat="1" x14ac:dyDescent="0.2"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</row>
    <row r="714" spans="11:91" s="9" customFormat="1" x14ac:dyDescent="0.2"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</row>
    <row r="715" spans="11:91" s="9" customFormat="1" x14ac:dyDescent="0.2"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</row>
    <row r="716" spans="11:91" s="9" customFormat="1" x14ac:dyDescent="0.2"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</row>
    <row r="717" spans="11:91" s="9" customFormat="1" x14ac:dyDescent="0.2"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</row>
    <row r="718" spans="11:91" s="9" customFormat="1" x14ac:dyDescent="0.2"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</row>
    <row r="719" spans="11:91" s="9" customFormat="1" x14ac:dyDescent="0.2"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</row>
    <row r="720" spans="11:91" s="9" customFormat="1" x14ac:dyDescent="0.2"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</row>
    <row r="721" spans="11:91" s="9" customFormat="1" x14ac:dyDescent="0.2"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</row>
    <row r="722" spans="11:91" s="9" customFormat="1" x14ac:dyDescent="0.2"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</row>
    <row r="723" spans="11:91" s="9" customFormat="1" x14ac:dyDescent="0.2"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</row>
    <row r="724" spans="11:91" s="9" customFormat="1" x14ac:dyDescent="0.2"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</row>
    <row r="725" spans="11:91" s="9" customFormat="1" x14ac:dyDescent="0.2"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</row>
    <row r="726" spans="11:91" s="9" customFormat="1" x14ac:dyDescent="0.2"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</row>
    <row r="727" spans="11:91" s="9" customFormat="1" x14ac:dyDescent="0.2"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</row>
    <row r="728" spans="11:91" s="9" customFormat="1" x14ac:dyDescent="0.2"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</row>
    <row r="729" spans="11:91" s="9" customFormat="1" x14ac:dyDescent="0.2"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</row>
    <row r="730" spans="11:91" s="9" customFormat="1" x14ac:dyDescent="0.2"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</row>
    <row r="731" spans="11:91" s="9" customFormat="1" x14ac:dyDescent="0.2"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</row>
    <row r="732" spans="11:91" s="9" customFormat="1" x14ac:dyDescent="0.2"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</row>
    <row r="733" spans="11:91" s="9" customFormat="1" x14ac:dyDescent="0.2"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</row>
    <row r="734" spans="11:91" s="9" customFormat="1" x14ac:dyDescent="0.2"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</row>
    <row r="735" spans="11:91" s="9" customFormat="1" x14ac:dyDescent="0.2"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</row>
    <row r="736" spans="11:91" s="9" customFormat="1" x14ac:dyDescent="0.2"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</row>
    <row r="737" spans="11:91" s="9" customFormat="1" x14ac:dyDescent="0.2"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</row>
    <row r="738" spans="11:91" s="9" customFormat="1" x14ac:dyDescent="0.2"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</row>
    <row r="739" spans="11:91" s="9" customFormat="1" x14ac:dyDescent="0.2"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</row>
    <row r="740" spans="11:91" s="9" customFormat="1" x14ac:dyDescent="0.2"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</row>
    <row r="741" spans="11:91" s="9" customFormat="1" x14ac:dyDescent="0.2"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</row>
    <row r="742" spans="11:91" s="9" customFormat="1" x14ac:dyDescent="0.2"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</row>
    <row r="743" spans="11:91" s="9" customFormat="1" x14ac:dyDescent="0.2"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</row>
    <row r="744" spans="11:91" s="9" customFormat="1" x14ac:dyDescent="0.2"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</row>
    <row r="745" spans="11:91" s="9" customFormat="1" x14ac:dyDescent="0.2"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</row>
    <row r="746" spans="11:91" s="9" customFormat="1" x14ac:dyDescent="0.2"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</row>
    <row r="747" spans="11:91" s="9" customFormat="1" x14ac:dyDescent="0.2"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</row>
    <row r="748" spans="11:91" s="9" customFormat="1" x14ac:dyDescent="0.2"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</row>
    <row r="749" spans="11:91" s="9" customFormat="1" x14ac:dyDescent="0.2"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</row>
    <row r="750" spans="11:91" s="9" customFormat="1" x14ac:dyDescent="0.2"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</row>
    <row r="751" spans="11:91" s="9" customFormat="1" x14ac:dyDescent="0.2"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</row>
    <row r="752" spans="11:91" s="9" customFormat="1" x14ac:dyDescent="0.2"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</row>
    <row r="753" spans="11:91" s="9" customFormat="1" x14ac:dyDescent="0.2"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</row>
    <row r="754" spans="11:91" s="9" customFormat="1" x14ac:dyDescent="0.2"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</row>
    <row r="755" spans="11:91" s="9" customFormat="1" x14ac:dyDescent="0.2"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</row>
    <row r="756" spans="11:91" s="9" customFormat="1" x14ac:dyDescent="0.2"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</row>
    <row r="757" spans="11:91" s="9" customFormat="1" x14ac:dyDescent="0.2"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</row>
    <row r="758" spans="11:91" s="9" customFormat="1" x14ac:dyDescent="0.2"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</row>
    <row r="759" spans="11:91" s="9" customFormat="1" x14ac:dyDescent="0.2"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</row>
    <row r="760" spans="11:91" s="9" customFormat="1" x14ac:dyDescent="0.2"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</row>
    <row r="761" spans="11:91" s="9" customFormat="1" x14ac:dyDescent="0.2"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</row>
    <row r="762" spans="11:91" s="9" customFormat="1" x14ac:dyDescent="0.2"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</row>
    <row r="763" spans="11:91" s="9" customFormat="1" x14ac:dyDescent="0.2"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</row>
    <row r="764" spans="11:91" s="9" customFormat="1" x14ac:dyDescent="0.2"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</row>
    <row r="765" spans="11:91" s="9" customFormat="1" x14ac:dyDescent="0.2"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</row>
    <row r="766" spans="11:91" s="9" customFormat="1" x14ac:dyDescent="0.2"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</row>
    <row r="767" spans="11:91" s="9" customFormat="1" x14ac:dyDescent="0.2"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</row>
    <row r="768" spans="11:91" s="9" customFormat="1" x14ac:dyDescent="0.2"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</row>
    <row r="769" spans="11:91" s="9" customFormat="1" x14ac:dyDescent="0.2"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</row>
    <row r="770" spans="11:91" s="9" customFormat="1" x14ac:dyDescent="0.2"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</row>
    <row r="771" spans="11:91" s="9" customFormat="1" x14ac:dyDescent="0.2"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</row>
    <row r="772" spans="11:91" s="9" customFormat="1" x14ac:dyDescent="0.2"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</row>
    <row r="773" spans="11:91" s="9" customFormat="1" x14ac:dyDescent="0.2"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</row>
    <row r="774" spans="11:91" s="9" customFormat="1" x14ac:dyDescent="0.2"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</row>
    <row r="775" spans="11:91" s="9" customFormat="1" x14ac:dyDescent="0.2"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</row>
    <row r="776" spans="11:91" s="9" customFormat="1" x14ac:dyDescent="0.2"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</row>
    <row r="777" spans="11:91" s="9" customFormat="1" x14ac:dyDescent="0.2"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</row>
    <row r="778" spans="11:91" s="9" customFormat="1" x14ac:dyDescent="0.2"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</row>
    <row r="779" spans="11:91" s="9" customFormat="1" x14ac:dyDescent="0.2"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</row>
    <row r="780" spans="11:91" s="9" customFormat="1" x14ac:dyDescent="0.2"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</row>
    <row r="781" spans="11:91" s="9" customFormat="1" x14ac:dyDescent="0.2"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</row>
    <row r="782" spans="11:91" s="9" customFormat="1" x14ac:dyDescent="0.2"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</row>
    <row r="783" spans="11:91" s="9" customFormat="1" x14ac:dyDescent="0.2"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</row>
    <row r="784" spans="11:91" s="9" customFormat="1" x14ac:dyDescent="0.2"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</row>
    <row r="785" spans="11:91" s="9" customFormat="1" x14ac:dyDescent="0.2"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</row>
    <row r="786" spans="11:91" s="9" customFormat="1" x14ac:dyDescent="0.2"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</row>
    <row r="787" spans="11:91" s="9" customFormat="1" x14ac:dyDescent="0.2"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</row>
    <row r="788" spans="11:91" s="9" customFormat="1" x14ac:dyDescent="0.2"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</row>
    <row r="789" spans="11:91" s="9" customFormat="1" x14ac:dyDescent="0.2"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</row>
    <row r="790" spans="11:91" s="9" customFormat="1" x14ac:dyDescent="0.2"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</row>
    <row r="791" spans="11:91" s="9" customFormat="1" x14ac:dyDescent="0.2"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</row>
    <row r="792" spans="11:91" s="9" customFormat="1" x14ac:dyDescent="0.2"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</row>
    <row r="793" spans="11:91" s="9" customFormat="1" x14ac:dyDescent="0.2"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</row>
    <row r="794" spans="11:91" s="9" customFormat="1" x14ac:dyDescent="0.2"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</row>
    <row r="795" spans="11:91" s="9" customFormat="1" x14ac:dyDescent="0.2"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</row>
    <row r="796" spans="11:91" s="9" customFormat="1" x14ac:dyDescent="0.2"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</row>
    <row r="797" spans="11:91" s="9" customFormat="1" x14ac:dyDescent="0.2"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</row>
    <row r="798" spans="11:91" s="9" customFormat="1" x14ac:dyDescent="0.2"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</row>
    <row r="799" spans="11:91" s="9" customFormat="1" x14ac:dyDescent="0.2"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</row>
    <row r="800" spans="11:91" s="9" customFormat="1" x14ac:dyDescent="0.2"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</row>
    <row r="801" spans="11:91" s="9" customFormat="1" x14ac:dyDescent="0.2"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</row>
    <row r="802" spans="11:91" s="9" customFormat="1" x14ac:dyDescent="0.2"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</row>
    <row r="803" spans="11:91" s="9" customFormat="1" x14ac:dyDescent="0.2"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</row>
    <row r="804" spans="11:91" s="9" customFormat="1" x14ac:dyDescent="0.2"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</row>
    <row r="805" spans="11:91" s="9" customFormat="1" x14ac:dyDescent="0.2"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</row>
    <row r="806" spans="11:91" s="9" customFormat="1" x14ac:dyDescent="0.2"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</row>
    <row r="807" spans="11:91" s="9" customFormat="1" x14ac:dyDescent="0.2"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</row>
    <row r="808" spans="11:91" s="9" customFormat="1" x14ac:dyDescent="0.2"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</row>
    <row r="809" spans="11:91" s="9" customFormat="1" x14ac:dyDescent="0.2"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</row>
    <row r="810" spans="11:91" s="9" customFormat="1" x14ac:dyDescent="0.2"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</row>
    <row r="811" spans="11:91" s="9" customFormat="1" x14ac:dyDescent="0.2"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</row>
    <row r="812" spans="11:91" s="9" customFormat="1" x14ac:dyDescent="0.2"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</row>
    <row r="813" spans="11:91" s="9" customFormat="1" x14ac:dyDescent="0.2"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</row>
    <row r="814" spans="11:91" s="9" customFormat="1" x14ac:dyDescent="0.2"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</row>
    <row r="815" spans="11:91" s="9" customFormat="1" x14ac:dyDescent="0.2"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</row>
    <row r="816" spans="11:91" s="9" customFormat="1" x14ac:dyDescent="0.2"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</row>
    <row r="817" spans="11:91" s="9" customFormat="1" x14ac:dyDescent="0.2"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</row>
    <row r="818" spans="11:91" s="9" customFormat="1" x14ac:dyDescent="0.2"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</row>
    <row r="819" spans="11:91" s="9" customFormat="1" x14ac:dyDescent="0.2"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</row>
    <row r="820" spans="11:91" s="9" customFormat="1" x14ac:dyDescent="0.2"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</row>
    <row r="821" spans="11:91" s="9" customFormat="1" x14ac:dyDescent="0.2"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</row>
    <row r="822" spans="11:91" s="9" customFormat="1" x14ac:dyDescent="0.2"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</row>
    <row r="823" spans="11:91" s="9" customFormat="1" x14ac:dyDescent="0.2"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</row>
    <row r="824" spans="11:91" s="9" customFormat="1" x14ac:dyDescent="0.2"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</row>
    <row r="825" spans="11:91" s="9" customFormat="1" x14ac:dyDescent="0.2"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</row>
    <row r="826" spans="11:91" s="9" customFormat="1" x14ac:dyDescent="0.2"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</row>
    <row r="827" spans="11:91" s="9" customFormat="1" x14ac:dyDescent="0.2"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</row>
    <row r="828" spans="11:91" s="9" customFormat="1" x14ac:dyDescent="0.2"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</row>
    <row r="829" spans="11:91" s="9" customFormat="1" x14ac:dyDescent="0.2"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</row>
    <row r="830" spans="11:91" s="9" customFormat="1" x14ac:dyDescent="0.2"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</row>
    <row r="831" spans="11:91" s="9" customFormat="1" x14ac:dyDescent="0.2"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</row>
    <row r="832" spans="11:91" s="9" customFormat="1" x14ac:dyDescent="0.2"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</row>
    <row r="833" spans="11:91" s="9" customFormat="1" x14ac:dyDescent="0.2"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</row>
    <row r="834" spans="11:91" s="9" customFormat="1" x14ac:dyDescent="0.2"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</row>
    <row r="835" spans="11:91" s="9" customFormat="1" x14ac:dyDescent="0.2"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</row>
    <row r="836" spans="11:91" s="9" customFormat="1" x14ac:dyDescent="0.2"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</row>
    <row r="837" spans="11:91" s="9" customFormat="1" x14ac:dyDescent="0.2"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</row>
    <row r="838" spans="11:91" s="9" customFormat="1" x14ac:dyDescent="0.2"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</row>
    <row r="839" spans="11:91" s="9" customFormat="1" x14ac:dyDescent="0.2"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</row>
    <row r="840" spans="11:91" s="9" customFormat="1" x14ac:dyDescent="0.2"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</row>
    <row r="841" spans="11:91" s="9" customFormat="1" x14ac:dyDescent="0.2"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</row>
    <row r="842" spans="11:91" s="9" customFormat="1" x14ac:dyDescent="0.2"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</row>
    <row r="843" spans="11:91" s="9" customFormat="1" x14ac:dyDescent="0.2"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</row>
    <row r="844" spans="11:91" s="9" customFormat="1" x14ac:dyDescent="0.2"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</row>
    <row r="845" spans="11:91" s="9" customFormat="1" x14ac:dyDescent="0.2"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</row>
    <row r="846" spans="11:91" s="9" customFormat="1" x14ac:dyDescent="0.2"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</row>
    <row r="847" spans="11:91" s="9" customFormat="1" x14ac:dyDescent="0.2"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</row>
    <row r="848" spans="11:91" s="9" customFormat="1" x14ac:dyDescent="0.2"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</row>
    <row r="849" spans="11:91" s="9" customFormat="1" x14ac:dyDescent="0.2"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</row>
    <row r="850" spans="11:91" s="9" customFormat="1" x14ac:dyDescent="0.2"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</row>
    <row r="851" spans="11:91" s="9" customFormat="1" x14ac:dyDescent="0.2"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</row>
    <row r="852" spans="11:91" s="9" customFormat="1" x14ac:dyDescent="0.2"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</row>
    <row r="853" spans="11:91" s="9" customFormat="1" x14ac:dyDescent="0.2"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</row>
    <row r="854" spans="11:91" s="9" customFormat="1" x14ac:dyDescent="0.2"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</row>
    <row r="855" spans="11:91" s="9" customFormat="1" x14ac:dyDescent="0.2"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</row>
    <row r="856" spans="11:91" s="9" customFormat="1" x14ac:dyDescent="0.2"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</row>
    <row r="857" spans="11:91" s="9" customFormat="1" x14ac:dyDescent="0.2"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</row>
    <row r="858" spans="11:91" s="9" customFormat="1" x14ac:dyDescent="0.2"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</row>
    <row r="859" spans="11:91" s="9" customFormat="1" x14ac:dyDescent="0.2"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</row>
    <row r="860" spans="11:91" s="9" customFormat="1" x14ac:dyDescent="0.2"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</row>
    <row r="861" spans="11:91" s="9" customFormat="1" x14ac:dyDescent="0.2"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</row>
    <row r="862" spans="11:91" s="9" customFormat="1" x14ac:dyDescent="0.2"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</row>
    <row r="863" spans="11:91" s="9" customFormat="1" x14ac:dyDescent="0.2"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</row>
    <row r="864" spans="11:91" s="9" customFormat="1" x14ac:dyDescent="0.2"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</row>
    <row r="865" spans="11:91" s="9" customFormat="1" x14ac:dyDescent="0.2"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</row>
    <row r="866" spans="11:91" s="9" customFormat="1" x14ac:dyDescent="0.2"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</row>
    <row r="867" spans="11:91" s="9" customFormat="1" x14ac:dyDescent="0.2"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</row>
    <row r="868" spans="11:91" s="9" customFormat="1" x14ac:dyDescent="0.2"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</row>
    <row r="869" spans="11:91" s="9" customFormat="1" x14ac:dyDescent="0.2"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</row>
    <row r="870" spans="11:91" s="9" customFormat="1" x14ac:dyDescent="0.2"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</row>
    <row r="871" spans="11:91" s="9" customFormat="1" x14ac:dyDescent="0.2"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</row>
    <row r="872" spans="11:91" s="9" customFormat="1" x14ac:dyDescent="0.2"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</row>
    <row r="873" spans="11:91" s="9" customFormat="1" x14ac:dyDescent="0.2"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</row>
    <row r="874" spans="11:91" s="9" customFormat="1" x14ac:dyDescent="0.2"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</row>
    <row r="875" spans="11:91" s="9" customFormat="1" x14ac:dyDescent="0.2"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</row>
    <row r="876" spans="11:91" s="9" customFormat="1" x14ac:dyDescent="0.2"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</row>
    <row r="877" spans="11:91" s="9" customFormat="1" x14ac:dyDescent="0.2"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</row>
    <row r="878" spans="11:91" s="9" customFormat="1" x14ac:dyDescent="0.2"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</row>
    <row r="879" spans="11:91" s="9" customFormat="1" x14ac:dyDescent="0.2"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</row>
    <row r="880" spans="11:91" s="9" customFormat="1" x14ac:dyDescent="0.2"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</row>
    <row r="881" spans="11:91" s="9" customFormat="1" x14ac:dyDescent="0.2"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</row>
    <row r="882" spans="11:91" s="9" customFormat="1" x14ac:dyDescent="0.2"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</row>
    <row r="883" spans="11:91" s="9" customFormat="1" x14ac:dyDescent="0.2"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</row>
    <row r="884" spans="11:91" s="9" customFormat="1" x14ac:dyDescent="0.2"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</row>
    <row r="885" spans="11:91" s="9" customFormat="1" x14ac:dyDescent="0.2"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</row>
    <row r="886" spans="11:91" s="9" customFormat="1" x14ac:dyDescent="0.2"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</row>
    <row r="887" spans="11:91" s="9" customFormat="1" x14ac:dyDescent="0.2"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</row>
    <row r="888" spans="11:91" s="9" customFormat="1" x14ac:dyDescent="0.2"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</row>
    <row r="889" spans="11:91" s="9" customFormat="1" x14ac:dyDescent="0.2"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</row>
    <row r="890" spans="11:91" s="9" customFormat="1" x14ac:dyDescent="0.2"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</row>
    <row r="891" spans="11:91" s="9" customFormat="1" x14ac:dyDescent="0.2"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</row>
    <row r="892" spans="11:91" s="9" customFormat="1" x14ac:dyDescent="0.2"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</row>
    <row r="893" spans="11:91" s="9" customFormat="1" x14ac:dyDescent="0.2"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</row>
    <row r="894" spans="11:91" s="9" customFormat="1" x14ac:dyDescent="0.2"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</row>
    <row r="895" spans="11:91" s="9" customFormat="1" x14ac:dyDescent="0.2"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</row>
    <row r="896" spans="11:91" s="9" customFormat="1" x14ac:dyDescent="0.2"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</row>
    <row r="897" spans="11:91" s="9" customFormat="1" x14ac:dyDescent="0.2"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</row>
    <row r="898" spans="11:91" s="9" customFormat="1" x14ac:dyDescent="0.2"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</row>
    <row r="899" spans="11:91" s="9" customFormat="1" x14ac:dyDescent="0.2"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</row>
    <row r="900" spans="11:91" s="9" customFormat="1" x14ac:dyDescent="0.2"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</row>
    <row r="901" spans="11:91" s="9" customFormat="1" x14ac:dyDescent="0.2"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</row>
    <row r="902" spans="11:91" s="9" customFormat="1" x14ac:dyDescent="0.2"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</row>
    <row r="903" spans="11:91" s="9" customFormat="1" x14ac:dyDescent="0.2"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</row>
    <row r="904" spans="11:91" s="9" customFormat="1" x14ac:dyDescent="0.2"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</row>
    <row r="905" spans="11:91" s="9" customFormat="1" x14ac:dyDescent="0.2"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</row>
    <row r="906" spans="11:91" s="9" customFormat="1" x14ac:dyDescent="0.2"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</row>
    <row r="907" spans="11:91" s="9" customFormat="1" x14ac:dyDescent="0.2"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</row>
    <row r="908" spans="11:91" s="9" customFormat="1" x14ac:dyDescent="0.2"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</row>
    <row r="909" spans="11:91" s="9" customFormat="1" x14ac:dyDescent="0.2"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</row>
    <row r="910" spans="11:91" s="9" customFormat="1" x14ac:dyDescent="0.2"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</row>
    <row r="911" spans="11:91" s="9" customFormat="1" x14ac:dyDescent="0.2"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</row>
    <row r="912" spans="11:91" s="9" customFormat="1" x14ac:dyDescent="0.2"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</row>
    <row r="913" spans="11:91" s="9" customFormat="1" x14ac:dyDescent="0.2"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</row>
    <row r="914" spans="11:91" s="9" customFormat="1" x14ac:dyDescent="0.2"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</row>
    <row r="915" spans="11:91" s="9" customFormat="1" x14ac:dyDescent="0.2"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</row>
    <row r="916" spans="11:91" s="9" customFormat="1" x14ac:dyDescent="0.2"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</row>
    <row r="917" spans="11:91" s="9" customFormat="1" x14ac:dyDescent="0.2"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</row>
    <row r="918" spans="11:91" s="9" customFormat="1" x14ac:dyDescent="0.2"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</row>
    <row r="919" spans="11:91" s="9" customFormat="1" x14ac:dyDescent="0.2"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</row>
    <row r="920" spans="11:91" s="9" customFormat="1" x14ac:dyDescent="0.2"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</row>
    <row r="921" spans="11:91" s="9" customFormat="1" x14ac:dyDescent="0.2"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</row>
    <row r="922" spans="11:91" s="9" customFormat="1" x14ac:dyDescent="0.2"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</row>
    <row r="923" spans="11:91" s="9" customFormat="1" x14ac:dyDescent="0.2"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</row>
    <row r="924" spans="11:91" s="9" customFormat="1" x14ac:dyDescent="0.2"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</row>
    <row r="925" spans="11:91" s="9" customFormat="1" x14ac:dyDescent="0.2"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</row>
    <row r="926" spans="11:91" s="9" customFormat="1" x14ac:dyDescent="0.2"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</row>
    <row r="927" spans="11:91" s="9" customFormat="1" x14ac:dyDescent="0.2"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</row>
    <row r="928" spans="11:91" s="9" customFormat="1" x14ac:dyDescent="0.2"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</row>
    <row r="929" spans="11:91" s="9" customFormat="1" x14ac:dyDescent="0.2"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</row>
    <row r="930" spans="11:91" s="9" customFormat="1" x14ac:dyDescent="0.2"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</row>
    <row r="931" spans="11:91" s="9" customFormat="1" x14ac:dyDescent="0.2"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</row>
    <row r="932" spans="11:91" s="9" customFormat="1" x14ac:dyDescent="0.2"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</row>
    <row r="933" spans="11:91" s="9" customFormat="1" x14ac:dyDescent="0.2"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</row>
    <row r="934" spans="11:91" s="9" customFormat="1" x14ac:dyDescent="0.2"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</row>
    <row r="935" spans="11:91" s="9" customFormat="1" x14ac:dyDescent="0.2"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</row>
    <row r="936" spans="11:91" s="9" customFormat="1" x14ac:dyDescent="0.2"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</row>
    <row r="937" spans="11:91" s="9" customFormat="1" x14ac:dyDescent="0.2"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</row>
    <row r="938" spans="11:91" s="9" customFormat="1" x14ac:dyDescent="0.2"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</row>
    <row r="939" spans="11:91" s="9" customFormat="1" x14ac:dyDescent="0.2"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</row>
    <row r="940" spans="11:91" s="9" customFormat="1" x14ac:dyDescent="0.2"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</row>
    <row r="941" spans="11:91" s="9" customFormat="1" x14ac:dyDescent="0.2"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</row>
    <row r="942" spans="11:91" s="9" customFormat="1" x14ac:dyDescent="0.2"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</row>
    <row r="943" spans="11:91" s="9" customFormat="1" x14ac:dyDescent="0.2"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</row>
    <row r="944" spans="11:91" s="9" customFormat="1" x14ac:dyDescent="0.2"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</row>
    <row r="945" spans="11:91" s="9" customFormat="1" x14ac:dyDescent="0.2"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</row>
    <row r="946" spans="11:91" s="9" customFormat="1" x14ac:dyDescent="0.2"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</row>
    <row r="947" spans="11:91" s="9" customFormat="1" x14ac:dyDescent="0.2"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</row>
    <row r="948" spans="11:91" s="9" customFormat="1" x14ac:dyDescent="0.2"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</row>
    <row r="949" spans="11:91" s="9" customFormat="1" x14ac:dyDescent="0.2"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</row>
    <row r="950" spans="11:91" s="9" customFormat="1" x14ac:dyDescent="0.2"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</row>
    <row r="951" spans="11:91" s="9" customFormat="1" x14ac:dyDescent="0.2"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</row>
    <row r="952" spans="11:91" s="9" customFormat="1" x14ac:dyDescent="0.2"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</row>
    <row r="953" spans="11:91" s="9" customFormat="1" x14ac:dyDescent="0.2"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</row>
    <row r="954" spans="11:91" s="9" customFormat="1" x14ac:dyDescent="0.2"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</row>
    <row r="955" spans="11:91" s="9" customFormat="1" x14ac:dyDescent="0.2"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</row>
    <row r="956" spans="11:91" s="9" customFormat="1" x14ac:dyDescent="0.2"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</row>
    <row r="957" spans="11:91" s="9" customFormat="1" x14ac:dyDescent="0.2"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</row>
    <row r="958" spans="11:91" s="9" customFormat="1" x14ac:dyDescent="0.2"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</row>
    <row r="959" spans="11:91" s="9" customFormat="1" x14ac:dyDescent="0.2"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</row>
    <row r="960" spans="11:91" s="9" customFormat="1" x14ac:dyDescent="0.2"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</row>
    <row r="961" spans="11:91" s="9" customFormat="1" x14ac:dyDescent="0.2"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</row>
    <row r="962" spans="11:91" s="9" customFormat="1" x14ac:dyDescent="0.2"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</row>
    <row r="963" spans="11:91" s="9" customFormat="1" x14ac:dyDescent="0.2"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</row>
    <row r="964" spans="11:91" s="9" customFormat="1" x14ac:dyDescent="0.2"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</row>
    <row r="965" spans="11:91" s="9" customFormat="1" x14ac:dyDescent="0.2"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</row>
    <row r="966" spans="11:91" s="9" customFormat="1" x14ac:dyDescent="0.2"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</row>
    <row r="967" spans="11:91" s="9" customFormat="1" x14ac:dyDescent="0.2"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</row>
    <row r="968" spans="11:91" s="9" customFormat="1" x14ac:dyDescent="0.2"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</row>
    <row r="969" spans="11:91" s="9" customFormat="1" x14ac:dyDescent="0.2"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</row>
    <row r="970" spans="11:91" s="9" customFormat="1" x14ac:dyDescent="0.2"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</row>
    <row r="971" spans="11:91" s="9" customFormat="1" x14ac:dyDescent="0.2"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</row>
    <row r="972" spans="11:91" s="9" customFormat="1" x14ac:dyDescent="0.2"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</row>
    <row r="973" spans="11:91" s="9" customFormat="1" x14ac:dyDescent="0.2"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</row>
    <row r="974" spans="11:91" s="9" customFormat="1" x14ac:dyDescent="0.2"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</row>
    <row r="975" spans="11:91" s="9" customFormat="1" x14ac:dyDescent="0.2"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</row>
    <row r="976" spans="11:91" s="9" customFormat="1" x14ac:dyDescent="0.2"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</row>
    <row r="977" spans="11:91" s="9" customFormat="1" x14ac:dyDescent="0.2"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</row>
    <row r="978" spans="11:91" s="9" customFormat="1" x14ac:dyDescent="0.2"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</row>
    <row r="979" spans="11:91" s="9" customFormat="1" x14ac:dyDescent="0.2"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</row>
    <row r="980" spans="11:91" s="9" customFormat="1" x14ac:dyDescent="0.2"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</row>
    <row r="981" spans="11:91" s="9" customFormat="1" x14ac:dyDescent="0.2"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</row>
    <row r="982" spans="11:91" s="9" customFormat="1" x14ac:dyDescent="0.2"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</row>
    <row r="983" spans="11:91" s="9" customFormat="1" x14ac:dyDescent="0.2"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</row>
    <row r="984" spans="11:91" s="9" customFormat="1" x14ac:dyDescent="0.2"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</row>
    <row r="985" spans="11:91" s="9" customFormat="1" x14ac:dyDescent="0.2"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</row>
    <row r="986" spans="11:91" s="9" customFormat="1" x14ac:dyDescent="0.2"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</row>
    <row r="987" spans="11:91" s="9" customFormat="1" x14ac:dyDescent="0.2"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</row>
    <row r="988" spans="11:91" s="9" customFormat="1" x14ac:dyDescent="0.2"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</row>
    <row r="989" spans="11:91" s="9" customFormat="1" x14ac:dyDescent="0.2"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</row>
    <row r="990" spans="11:91" s="9" customFormat="1" x14ac:dyDescent="0.2"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</row>
    <row r="991" spans="11:91" s="9" customFormat="1" x14ac:dyDescent="0.2"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</row>
    <row r="992" spans="11:91" s="9" customFormat="1" x14ac:dyDescent="0.2"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</row>
    <row r="993" spans="11:91" s="9" customFormat="1" x14ac:dyDescent="0.2"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</row>
    <row r="994" spans="11:91" s="9" customFormat="1" x14ac:dyDescent="0.2"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</row>
    <row r="995" spans="11:91" s="9" customFormat="1" x14ac:dyDescent="0.2"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</row>
    <row r="996" spans="11:91" s="9" customFormat="1" x14ac:dyDescent="0.2"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</row>
    <row r="997" spans="11:91" s="9" customFormat="1" x14ac:dyDescent="0.2"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</row>
    <row r="998" spans="11:91" s="9" customFormat="1" x14ac:dyDescent="0.2"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</row>
    <row r="999" spans="11:91" s="9" customFormat="1" x14ac:dyDescent="0.2"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</row>
    <row r="1000" spans="11:91" s="9" customFormat="1" x14ac:dyDescent="0.2"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</row>
    <row r="1001" spans="11:91" s="9" customFormat="1" x14ac:dyDescent="0.2"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</row>
    <row r="1002" spans="11:91" s="9" customFormat="1" x14ac:dyDescent="0.2"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</row>
    <row r="1003" spans="11:91" s="9" customFormat="1" x14ac:dyDescent="0.2"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</row>
    <row r="1004" spans="11:91" s="9" customFormat="1" x14ac:dyDescent="0.2"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</row>
    <row r="1005" spans="11:91" s="9" customFormat="1" x14ac:dyDescent="0.2"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</row>
    <row r="1006" spans="11:91" s="9" customFormat="1" x14ac:dyDescent="0.2"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</row>
    <row r="1007" spans="11:91" s="9" customFormat="1" x14ac:dyDescent="0.2"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</row>
    <row r="1008" spans="11:91" s="9" customFormat="1" x14ac:dyDescent="0.2"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</row>
    <row r="1009" spans="11:91" s="9" customFormat="1" x14ac:dyDescent="0.2"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</row>
    <row r="1010" spans="11:91" s="9" customFormat="1" x14ac:dyDescent="0.2"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</row>
    <row r="1011" spans="11:91" s="9" customFormat="1" x14ac:dyDescent="0.2"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</row>
    <row r="1012" spans="11:91" s="9" customFormat="1" x14ac:dyDescent="0.2"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</row>
    <row r="1013" spans="11:91" s="9" customFormat="1" x14ac:dyDescent="0.2"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</row>
    <row r="1014" spans="11:91" s="9" customFormat="1" x14ac:dyDescent="0.2"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</row>
    <row r="1015" spans="11:91" s="9" customFormat="1" x14ac:dyDescent="0.2"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</row>
    <row r="1016" spans="11:91" s="9" customFormat="1" x14ac:dyDescent="0.2"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</row>
    <row r="1017" spans="11:91" s="9" customFormat="1" x14ac:dyDescent="0.2"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</row>
    <row r="1018" spans="11:91" s="9" customFormat="1" x14ac:dyDescent="0.2"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</row>
    <row r="1019" spans="11:91" s="9" customFormat="1" x14ac:dyDescent="0.2"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</row>
    <row r="1020" spans="11:91" s="9" customFormat="1" x14ac:dyDescent="0.2"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</row>
    <row r="1021" spans="11:91" s="9" customFormat="1" x14ac:dyDescent="0.2"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</row>
    <row r="1022" spans="11:91" s="9" customFormat="1" x14ac:dyDescent="0.2"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</row>
    <row r="1023" spans="11:91" s="9" customFormat="1" x14ac:dyDescent="0.2"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</row>
    <row r="1024" spans="11:91" s="9" customFormat="1" x14ac:dyDescent="0.2"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</row>
    <row r="1025" spans="11:91" s="9" customFormat="1" x14ac:dyDescent="0.2"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</row>
    <row r="1026" spans="11:91" s="9" customFormat="1" x14ac:dyDescent="0.2"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</row>
    <row r="1027" spans="11:91" s="9" customFormat="1" x14ac:dyDescent="0.2"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</row>
    <row r="1028" spans="11:91" s="9" customFormat="1" x14ac:dyDescent="0.2"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</row>
    <row r="1029" spans="11:91" s="9" customFormat="1" x14ac:dyDescent="0.2"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</row>
    <row r="1030" spans="11:91" s="9" customFormat="1" x14ac:dyDescent="0.2"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</row>
    <row r="1031" spans="11:91" s="9" customFormat="1" x14ac:dyDescent="0.2"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</row>
    <row r="1032" spans="11:91" s="9" customFormat="1" x14ac:dyDescent="0.2"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</row>
    <row r="1033" spans="11:91" s="9" customFormat="1" x14ac:dyDescent="0.2"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</row>
    <row r="1034" spans="11:91" s="9" customFormat="1" x14ac:dyDescent="0.2"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</row>
    <row r="1035" spans="11:91" s="9" customFormat="1" x14ac:dyDescent="0.2"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</row>
    <row r="1036" spans="11:91" s="9" customFormat="1" x14ac:dyDescent="0.2"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</row>
    <row r="1037" spans="11:91" s="9" customFormat="1" x14ac:dyDescent="0.2"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</row>
    <row r="1038" spans="11:91" s="9" customFormat="1" x14ac:dyDescent="0.2"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</row>
    <row r="1039" spans="11:91" s="9" customFormat="1" x14ac:dyDescent="0.2"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</row>
    <row r="1040" spans="11:91" s="9" customFormat="1" x14ac:dyDescent="0.2"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</row>
    <row r="1041" spans="11:91" s="9" customFormat="1" x14ac:dyDescent="0.2"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</row>
    <row r="1042" spans="11:91" s="9" customFormat="1" x14ac:dyDescent="0.2"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</row>
    <row r="1043" spans="11:91" s="9" customFormat="1" x14ac:dyDescent="0.2"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</row>
    <row r="1044" spans="11:91" s="9" customFormat="1" x14ac:dyDescent="0.2"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</row>
    <row r="1045" spans="11:91" s="9" customFormat="1" x14ac:dyDescent="0.2"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</row>
    <row r="1046" spans="11:91" s="9" customFormat="1" x14ac:dyDescent="0.2"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</row>
    <row r="1047" spans="11:91" s="9" customFormat="1" x14ac:dyDescent="0.2"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</row>
    <row r="1048" spans="11:91" s="9" customFormat="1" x14ac:dyDescent="0.2"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</row>
    <row r="1049" spans="11:91" s="9" customFormat="1" x14ac:dyDescent="0.2"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</row>
    <row r="1050" spans="11:91" s="9" customFormat="1" x14ac:dyDescent="0.2"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</row>
    <row r="1051" spans="11:91" s="9" customFormat="1" x14ac:dyDescent="0.2"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</row>
    <row r="1052" spans="11:91" s="9" customFormat="1" x14ac:dyDescent="0.2"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</row>
    <row r="1053" spans="11:91" s="9" customFormat="1" x14ac:dyDescent="0.2"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</row>
    <row r="1054" spans="11:91" s="9" customFormat="1" x14ac:dyDescent="0.2"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</row>
    <row r="1055" spans="11:91" s="9" customFormat="1" x14ac:dyDescent="0.2"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</row>
    <row r="1056" spans="11:91" s="9" customFormat="1" x14ac:dyDescent="0.2"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</row>
    <row r="1057" spans="11:91" s="9" customFormat="1" x14ac:dyDescent="0.2"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</row>
    <row r="1058" spans="11:91" s="9" customFormat="1" x14ac:dyDescent="0.2"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</row>
    <row r="1059" spans="11:91" s="9" customFormat="1" x14ac:dyDescent="0.2"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</row>
    <row r="1060" spans="11:91" s="9" customFormat="1" x14ac:dyDescent="0.2"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</row>
    <row r="1061" spans="11:91" s="9" customFormat="1" x14ac:dyDescent="0.2"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</row>
    <row r="1062" spans="11:91" s="9" customFormat="1" x14ac:dyDescent="0.2"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</row>
    <row r="1063" spans="11:91" s="9" customFormat="1" x14ac:dyDescent="0.2"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</row>
    <row r="1064" spans="11:91" s="9" customFormat="1" x14ac:dyDescent="0.2"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</row>
    <row r="1065" spans="11:91" s="9" customFormat="1" x14ac:dyDescent="0.2"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</row>
    <row r="1066" spans="11:91" s="9" customFormat="1" x14ac:dyDescent="0.2"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</row>
    <row r="1067" spans="11:91" s="9" customFormat="1" x14ac:dyDescent="0.2"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</row>
    <row r="1068" spans="11:91" s="9" customFormat="1" x14ac:dyDescent="0.2"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</row>
    <row r="1069" spans="11:91" s="9" customFormat="1" x14ac:dyDescent="0.2"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</row>
    <row r="1070" spans="11:91" s="9" customFormat="1" x14ac:dyDescent="0.2"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</row>
    <row r="1071" spans="11:91" s="9" customFormat="1" x14ac:dyDescent="0.2"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</row>
    <row r="1072" spans="11:91" s="9" customFormat="1" x14ac:dyDescent="0.2"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</row>
    <row r="1073" spans="11:91" s="9" customFormat="1" x14ac:dyDescent="0.2"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</row>
    <row r="1074" spans="11:91" s="9" customFormat="1" x14ac:dyDescent="0.2"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</row>
    <row r="1075" spans="11:91" s="9" customFormat="1" x14ac:dyDescent="0.2"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</row>
    <row r="1076" spans="11:91" s="9" customFormat="1" x14ac:dyDescent="0.2"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</row>
    <row r="1077" spans="11:91" s="9" customFormat="1" x14ac:dyDescent="0.2"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</row>
    <row r="1078" spans="11:91" s="9" customFormat="1" x14ac:dyDescent="0.2"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</row>
    <row r="1079" spans="11:91" s="9" customFormat="1" x14ac:dyDescent="0.2"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</row>
    <row r="1080" spans="11:91" s="9" customFormat="1" x14ac:dyDescent="0.2"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</row>
    <row r="1081" spans="11:91" s="9" customFormat="1" x14ac:dyDescent="0.2"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</row>
    <row r="1082" spans="11:91" s="9" customFormat="1" x14ac:dyDescent="0.2"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</row>
    <row r="1083" spans="11:91" s="9" customFormat="1" x14ac:dyDescent="0.2"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</row>
    <row r="1084" spans="11:91" s="9" customFormat="1" x14ac:dyDescent="0.2"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</row>
    <row r="1085" spans="11:91" s="9" customFormat="1" x14ac:dyDescent="0.2"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</row>
    <row r="1086" spans="11:91" s="9" customFormat="1" x14ac:dyDescent="0.2"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</row>
    <row r="1087" spans="11:91" s="9" customFormat="1" x14ac:dyDescent="0.2"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</row>
    <row r="1088" spans="11:91" s="9" customFormat="1" x14ac:dyDescent="0.2"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</row>
    <row r="1089" spans="11:91" s="9" customFormat="1" x14ac:dyDescent="0.2"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</row>
    <row r="1090" spans="11:91" s="9" customFormat="1" x14ac:dyDescent="0.2"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</row>
    <row r="1091" spans="11:91" s="9" customFormat="1" x14ac:dyDescent="0.2"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</row>
    <row r="1092" spans="11:91" s="9" customFormat="1" x14ac:dyDescent="0.2"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</row>
    <row r="1093" spans="11:91" s="9" customFormat="1" x14ac:dyDescent="0.2"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</row>
    <row r="1094" spans="11:91" s="9" customFormat="1" x14ac:dyDescent="0.2"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</row>
    <row r="1095" spans="11:91" s="9" customFormat="1" x14ac:dyDescent="0.2"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</row>
    <row r="1096" spans="11:91" s="9" customFormat="1" x14ac:dyDescent="0.2"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</row>
    <row r="1097" spans="11:91" s="9" customFormat="1" x14ac:dyDescent="0.2"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</row>
    <row r="1098" spans="11:91" s="9" customFormat="1" x14ac:dyDescent="0.2"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</row>
    <row r="1099" spans="11:91" s="9" customFormat="1" x14ac:dyDescent="0.2"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</row>
    <row r="1100" spans="11:91" s="9" customFormat="1" x14ac:dyDescent="0.2"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</row>
    <row r="1101" spans="11:91" s="9" customFormat="1" x14ac:dyDescent="0.2"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</row>
    <row r="1102" spans="11:91" s="9" customFormat="1" x14ac:dyDescent="0.2"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</row>
    <row r="1103" spans="11:91" s="9" customFormat="1" x14ac:dyDescent="0.2"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</row>
    <row r="1104" spans="11:91" s="9" customFormat="1" x14ac:dyDescent="0.2"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</row>
    <row r="1105" spans="11:91" s="9" customFormat="1" x14ac:dyDescent="0.2"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</row>
    <row r="1106" spans="11:91" s="9" customFormat="1" x14ac:dyDescent="0.2"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</row>
    <row r="1107" spans="11:91" s="9" customFormat="1" x14ac:dyDescent="0.2"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</row>
    <row r="1108" spans="11:91" s="9" customFormat="1" x14ac:dyDescent="0.2"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</row>
    <row r="1109" spans="11:91" s="9" customFormat="1" x14ac:dyDescent="0.2"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</row>
    <row r="1110" spans="11:91" s="9" customFormat="1" x14ac:dyDescent="0.2"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</row>
    <row r="1111" spans="11:91" s="9" customFormat="1" x14ac:dyDescent="0.2"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</row>
    <row r="1112" spans="11:91" s="9" customFormat="1" x14ac:dyDescent="0.2"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</row>
    <row r="1113" spans="11:91" s="9" customFormat="1" x14ac:dyDescent="0.2"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</row>
    <row r="1114" spans="11:91" s="9" customFormat="1" x14ac:dyDescent="0.2"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</row>
    <row r="1115" spans="11:91" s="9" customFormat="1" x14ac:dyDescent="0.2"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</row>
    <row r="1116" spans="11:91" s="9" customFormat="1" x14ac:dyDescent="0.2"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</row>
    <row r="1117" spans="11:91" s="9" customFormat="1" x14ac:dyDescent="0.2"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</row>
    <row r="1118" spans="11:91" s="9" customFormat="1" x14ac:dyDescent="0.2"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</row>
    <row r="1119" spans="11:91" s="9" customFormat="1" x14ac:dyDescent="0.2"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</row>
    <row r="1120" spans="11:91" s="9" customFormat="1" x14ac:dyDescent="0.2"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</row>
    <row r="1121" spans="11:91" s="9" customFormat="1" x14ac:dyDescent="0.2"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</row>
    <row r="1122" spans="11:91" s="9" customFormat="1" x14ac:dyDescent="0.2"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</row>
    <row r="1123" spans="11:91" s="9" customFormat="1" x14ac:dyDescent="0.2"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</row>
    <row r="1124" spans="11:91" s="9" customFormat="1" x14ac:dyDescent="0.2"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</row>
    <row r="1125" spans="11:91" s="9" customFormat="1" x14ac:dyDescent="0.2"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</row>
    <row r="1126" spans="11:91" s="9" customFormat="1" x14ac:dyDescent="0.2"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</row>
    <row r="1127" spans="11:91" s="9" customFormat="1" x14ac:dyDescent="0.2"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</row>
    <row r="1128" spans="11:91" s="9" customFormat="1" x14ac:dyDescent="0.2"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</row>
    <row r="1129" spans="11:91" s="9" customFormat="1" x14ac:dyDescent="0.2"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</row>
    <row r="1130" spans="11:91" s="9" customFormat="1" x14ac:dyDescent="0.2"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</row>
    <row r="1131" spans="11:91" s="9" customFormat="1" x14ac:dyDescent="0.2"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</row>
    <row r="1132" spans="11:91" s="9" customFormat="1" x14ac:dyDescent="0.2"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</row>
    <row r="1133" spans="11:91" s="9" customFormat="1" x14ac:dyDescent="0.2"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</row>
    <row r="1134" spans="11:91" s="9" customFormat="1" x14ac:dyDescent="0.2"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</row>
    <row r="1135" spans="11:91" s="9" customFormat="1" x14ac:dyDescent="0.2"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</row>
    <row r="1136" spans="11:91" s="9" customFormat="1" x14ac:dyDescent="0.2"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</row>
    <row r="1137" spans="11:91" s="9" customFormat="1" x14ac:dyDescent="0.2"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</row>
    <row r="1138" spans="11:91" s="9" customFormat="1" x14ac:dyDescent="0.2"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</row>
    <row r="1139" spans="11:91" s="9" customFormat="1" x14ac:dyDescent="0.2"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</row>
    <row r="1140" spans="11:91" s="9" customFormat="1" x14ac:dyDescent="0.2"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</row>
    <row r="1141" spans="11:91" s="9" customFormat="1" x14ac:dyDescent="0.2"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</row>
    <row r="1142" spans="11:91" s="9" customFormat="1" x14ac:dyDescent="0.2"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</row>
    <row r="1143" spans="11:91" s="9" customFormat="1" x14ac:dyDescent="0.2"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</row>
    <row r="1144" spans="11:91" s="9" customFormat="1" x14ac:dyDescent="0.2"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</row>
    <row r="1145" spans="11:91" s="9" customFormat="1" x14ac:dyDescent="0.2"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</row>
    <row r="1146" spans="11:91" s="9" customFormat="1" x14ac:dyDescent="0.2"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</row>
    <row r="1147" spans="11:91" s="9" customFormat="1" x14ac:dyDescent="0.2"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</row>
    <row r="1148" spans="11:91" s="9" customFormat="1" x14ac:dyDescent="0.2"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</row>
    <row r="1149" spans="11:91" s="9" customFormat="1" x14ac:dyDescent="0.2"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</row>
    <row r="1150" spans="11:91" s="9" customFormat="1" x14ac:dyDescent="0.2"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</row>
    <row r="1151" spans="11:91" s="9" customFormat="1" x14ac:dyDescent="0.2"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</row>
    <row r="1152" spans="11:91" s="9" customFormat="1" x14ac:dyDescent="0.2"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</row>
    <row r="1153" spans="11:91" s="9" customFormat="1" x14ac:dyDescent="0.2"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</row>
    <row r="1154" spans="11:91" s="9" customFormat="1" x14ac:dyDescent="0.2"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</row>
    <row r="1155" spans="11:91" s="9" customFormat="1" x14ac:dyDescent="0.2"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</row>
    <row r="1156" spans="11:91" s="9" customFormat="1" x14ac:dyDescent="0.2"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</row>
    <row r="1157" spans="11:91" s="9" customFormat="1" x14ac:dyDescent="0.2"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</row>
    <row r="1158" spans="11:91" s="9" customFormat="1" x14ac:dyDescent="0.2"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</row>
    <row r="1159" spans="11:91" s="9" customFormat="1" x14ac:dyDescent="0.2"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</row>
    <row r="1160" spans="11:91" s="9" customFormat="1" x14ac:dyDescent="0.2"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</row>
    <row r="1161" spans="11:91" s="9" customFormat="1" x14ac:dyDescent="0.2"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</row>
    <row r="1162" spans="11:91" s="9" customFormat="1" x14ac:dyDescent="0.2"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</row>
    <row r="1163" spans="11:91" s="9" customFormat="1" x14ac:dyDescent="0.2"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</row>
    <row r="1164" spans="11:91" s="9" customFormat="1" x14ac:dyDescent="0.2"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</row>
    <row r="1165" spans="11:91" s="9" customFormat="1" x14ac:dyDescent="0.2"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</row>
    <row r="1166" spans="11:91" s="9" customFormat="1" x14ac:dyDescent="0.2"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</row>
    <row r="1167" spans="11:91" s="9" customFormat="1" x14ac:dyDescent="0.2"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</row>
    <row r="1168" spans="11:91" s="9" customFormat="1" x14ac:dyDescent="0.2"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</row>
    <row r="1169" spans="11:91" s="9" customFormat="1" x14ac:dyDescent="0.2"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</row>
    <row r="1170" spans="11:91" s="9" customFormat="1" x14ac:dyDescent="0.2"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</row>
    <row r="1171" spans="11:91" s="9" customFormat="1" x14ac:dyDescent="0.2"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</row>
    <row r="1172" spans="11:91" s="9" customFormat="1" x14ac:dyDescent="0.2"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</row>
    <row r="1173" spans="11:91" s="9" customFormat="1" x14ac:dyDescent="0.2"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</row>
    <row r="1174" spans="11:91" s="9" customFormat="1" x14ac:dyDescent="0.2"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</row>
    <row r="1175" spans="11:91" s="9" customFormat="1" x14ac:dyDescent="0.2"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</row>
    <row r="1176" spans="11:91" s="9" customFormat="1" x14ac:dyDescent="0.2"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</row>
    <row r="1177" spans="11:91" s="9" customFormat="1" x14ac:dyDescent="0.2"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</row>
    <row r="1178" spans="11:91" s="9" customFormat="1" x14ac:dyDescent="0.2"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</row>
    <row r="1179" spans="11:91" s="9" customFormat="1" x14ac:dyDescent="0.2"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</row>
    <row r="1180" spans="11:91" s="9" customFormat="1" x14ac:dyDescent="0.2"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</row>
    <row r="1181" spans="11:91" s="9" customFormat="1" x14ac:dyDescent="0.2"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</row>
    <row r="1182" spans="11:91" s="9" customFormat="1" x14ac:dyDescent="0.2"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</row>
    <row r="1183" spans="11:91" s="9" customFormat="1" x14ac:dyDescent="0.2"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</row>
    <row r="1184" spans="11:91" s="9" customFormat="1" x14ac:dyDescent="0.2"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</row>
    <row r="1185" spans="11:91" s="9" customFormat="1" x14ac:dyDescent="0.2"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</row>
    <row r="1186" spans="11:91" s="9" customFormat="1" x14ac:dyDescent="0.2"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</row>
    <row r="1187" spans="11:91" s="9" customFormat="1" x14ac:dyDescent="0.2"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</row>
    <row r="1188" spans="11:91" s="9" customFormat="1" x14ac:dyDescent="0.2"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</row>
    <row r="1189" spans="11:91" s="9" customFormat="1" x14ac:dyDescent="0.2"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</row>
    <row r="1190" spans="11:91" s="9" customFormat="1" x14ac:dyDescent="0.2"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</row>
    <row r="1191" spans="11:91" s="9" customFormat="1" x14ac:dyDescent="0.2"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</row>
    <row r="1192" spans="11:91" s="9" customFormat="1" x14ac:dyDescent="0.2"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</row>
    <row r="1193" spans="11:91" s="9" customFormat="1" x14ac:dyDescent="0.2"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</row>
    <row r="1194" spans="11:91" s="9" customFormat="1" x14ac:dyDescent="0.2"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</row>
    <row r="1195" spans="11:91" s="9" customFormat="1" x14ac:dyDescent="0.2"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</row>
    <row r="1196" spans="11:91" s="9" customFormat="1" x14ac:dyDescent="0.2"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</row>
    <row r="1197" spans="11:91" s="9" customFormat="1" x14ac:dyDescent="0.2"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</row>
    <row r="1198" spans="11:91" s="9" customFormat="1" x14ac:dyDescent="0.2"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</row>
    <row r="1199" spans="11:91" s="9" customFormat="1" x14ac:dyDescent="0.2"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</row>
    <row r="1200" spans="11:91" s="9" customFormat="1" x14ac:dyDescent="0.2"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</row>
    <row r="1201" spans="11:91" s="9" customFormat="1" x14ac:dyDescent="0.2"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</row>
    <row r="1202" spans="11:91" s="9" customFormat="1" x14ac:dyDescent="0.2"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</row>
    <row r="1203" spans="11:91" s="9" customFormat="1" x14ac:dyDescent="0.2"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</row>
    <row r="1204" spans="11:91" s="9" customFormat="1" x14ac:dyDescent="0.2"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</row>
    <row r="1205" spans="11:91" s="9" customFormat="1" x14ac:dyDescent="0.2"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</row>
    <row r="1206" spans="11:91" s="9" customFormat="1" x14ac:dyDescent="0.2"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</row>
    <row r="1207" spans="11:91" s="9" customFormat="1" x14ac:dyDescent="0.2"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</row>
    <row r="1208" spans="11:91" s="9" customFormat="1" x14ac:dyDescent="0.2"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</row>
    <row r="1209" spans="11:91" s="9" customFormat="1" x14ac:dyDescent="0.2"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</row>
    <row r="1210" spans="11:91" s="9" customFormat="1" x14ac:dyDescent="0.2"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</row>
    <row r="1211" spans="11:91" s="9" customFormat="1" x14ac:dyDescent="0.2"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</row>
    <row r="1212" spans="11:91" s="9" customFormat="1" x14ac:dyDescent="0.2"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</row>
    <row r="1213" spans="11:91" s="9" customFormat="1" x14ac:dyDescent="0.2"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</row>
    <row r="1214" spans="11:91" s="9" customFormat="1" x14ac:dyDescent="0.2"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</row>
    <row r="1215" spans="11:91" s="9" customFormat="1" x14ac:dyDescent="0.2"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</row>
    <row r="1216" spans="11:91" s="9" customFormat="1" x14ac:dyDescent="0.2"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</row>
    <row r="1217" spans="11:91" s="9" customFormat="1" x14ac:dyDescent="0.2"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</row>
    <row r="1218" spans="11:91" s="9" customFormat="1" x14ac:dyDescent="0.2"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</row>
    <row r="1219" spans="11:91" s="9" customFormat="1" x14ac:dyDescent="0.2"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</row>
    <row r="1220" spans="11:91" s="9" customFormat="1" x14ac:dyDescent="0.2"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</row>
    <row r="1221" spans="11:91" s="9" customFormat="1" x14ac:dyDescent="0.2"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</row>
    <row r="1222" spans="11:91" s="9" customFormat="1" x14ac:dyDescent="0.2"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</row>
    <row r="1223" spans="11:91" s="9" customFormat="1" x14ac:dyDescent="0.2"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</row>
    <row r="1224" spans="11:91" s="9" customFormat="1" x14ac:dyDescent="0.2"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</row>
    <row r="1225" spans="11:91" s="9" customFormat="1" x14ac:dyDescent="0.2"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</row>
    <row r="1226" spans="11:91" s="9" customFormat="1" x14ac:dyDescent="0.2"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</row>
    <row r="1227" spans="11:91" s="9" customFormat="1" x14ac:dyDescent="0.2"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</row>
    <row r="1228" spans="11:91" s="9" customFormat="1" x14ac:dyDescent="0.2"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</row>
    <row r="1229" spans="11:91" s="9" customFormat="1" x14ac:dyDescent="0.2"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</row>
    <row r="1230" spans="11:91" s="9" customFormat="1" x14ac:dyDescent="0.2"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</row>
    <row r="1231" spans="11:91" s="9" customFormat="1" x14ac:dyDescent="0.2"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</row>
    <row r="1232" spans="11:91" s="9" customFormat="1" x14ac:dyDescent="0.2"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</row>
    <row r="1233" spans="11:91" s="9" customFormat="1" x14ac:dyDescent="0.2"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</row>
    <row r="1234" spans="11:91" s="9" customFormat="1" x14ac:dyDescent="0.2"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</row>
    <row r="1235" spans="11:91" s="9" customFormat="1" x14ac:dyDescent="0.2"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</row>
    <row r="1236" spans="11:91" s="9" customFormat="1" x14ac:dyDescent="0.2"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</row>
    <row r="1237" spans="11:91" s="9" customFormat="1" x14ac:dyDescent="0.2"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</row>
    <row r="1238" spans="11:91" s="9" customFormat="1" x14ac:dyDescent="0.2"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</row>
    <row r="1239" spans="11:91" s="9" customFormat="1" x14ac:dyDescent="0.2"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</row>
    <row r="1240" spans="11:91" s="9" customFormat="1" x14ac:dyDescent="0.2"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</row>
    <row r="1241" spans="11:91" s="9" customFormat="1" x14ac:dyDescent="0.2"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</row>
    <row r="1242" spans="11:91" s="9" customFormat="1" x14ac:dyDescent="0.2"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</row>
    <row r="1243" spans="11:91" s="9" customFormat="1" x14ac:dyDescent="0.2"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</row>
    <row r="1244" spans="11:91" s="9" customFormat="1" x14ac:dyDescent="0.2"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</row>
    <row r="1245" spans="11:91" s="9" customFormat="1" x14ac:dyDescent="0.2"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</row>
    <row r="1246" spans="11:91" s="9" customFormat="1" x14ac:dyDescent="0.2"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</row>
    <row r="1247" spans="11:91" s="9" customFormat="1" x14ac:dyDescent="0.2"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</row>
    <row r="1248" spans="11:91" s="9" customFormat="1" x14ac:dyDescent="0.2"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</row>
    <row r="1249" spans="11:91" s="9" customFormat="1" x14ac:dyDescent="0.2"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</row>
    <row r="1250" spans="11:91" s="9" customFormat="1" x14ac:dyDescent="0.2"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</row>
    <row r="1251" spans="11:91" s="9" customFormat="1" x14ac:dyDescent="0.2"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</row>
    <row r="1252" spans="11:91" s="9" customFormat="1" x14ac:dyDescent="0.2"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</row>
    <row r="1253" spans="11:91" s="9" customFormat="1" x14ac:dyDescent="0.2"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</row>
    <row r="1254" spans="11:91" s="9" customFormat="1" x14ac:dyDescent="0.2"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</row>
    <row r="1255" spans="11:91" s="9" customFormat="1" x14ac:dyDescent="0.2"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</row>
    <row r="1256" spans="11:91" s="9" customFormat="1" x14ac:dyDescent="0.2"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</row>
    <row r="1257" spans="11:91" s="9" customFormat="1" x14ac:dyDescent="0.2"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</row>
    <row r="1258" spans="11:91" s="9" customFormat="1" x14ac:dyDescent="0.2"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</row>
    <row r="1259" spans="11:91" s="9" customFormat="1" x14ac:dyDescent="0.2"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</row>
    <row r="1260" spans="11:91" s="9" customFormat="1" x14ac:dyDescent="0.2"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</row>
    <row r="1261" spans="11:91" s="9" customFormat="1" x14ac:dyDescent="0.2"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</row>
    <row r="1262" spans="11:91" s="9" customFormat="1" x14ac:dyDescent="0.2"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</row>
    <row r="1263" spans="11:91" s="9" customFormat="1" x14ac:dyDescent="0.2"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</row>
    <row r="1264" spans="11:91" s="9" customFormat="1" x14ac:dyDescent="0.2"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</row>
    <row r="1265" spans="11:91" s="9" customFormat="1" x14ac:dyDescent="0.2"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</row>
    <row r="1266" spans="11:91" s="9" customFormat="1" x14ac:dyDescent="0.2"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</row>
    <row r="1267" spans="11:91" s="9" customFormat="1" x14ac:dyDescent="0.2"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</row>
    <row r="1268" spans="11:91" s="9" customFormat="1" x14ac:dyDescent="0.2"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</row>
    <row r="1269" spans="11:91" s="9" customFormat="1" x14ac:dyDescent="0.2"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</row>
    <row r="1270" spans="11:91" s="9" customFormat="1" x14ac:dyDescent="0.2"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</row>
    <row r="1271" spans="11:91" s="9" customFormat="1" x14ac:dyDescent="0.2"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</row>
    <row r="1272" spans="11:91" s="9" customFormat="1" x14ac:dyDescent="0.2"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</row>
    <row r="1273" spans="11:91" s="9" customFormat="1" x14ac:dyDescent="0.2"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</row>
    <row r="1274" spans="11:91" s="9" customFormat="1" x14ac:dyDescent="0.2"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</row>
    <row r="1275" spans="11:91" s="9" customFormat="1" x14ac:dyDescent="0.2"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</row>
    <row r="1276" spans="11:91" s="9" customFormat="1" x14ac:dyDescent="0.2"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</row>
    <row r="1277" spans="11:91" s="9" customFormat="1" x14ac:dyDescent="0.2"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</row>
    <row r="1278" spans="11:91" s="9" customFormat="1" x14ac:dyDescent="0.2"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</row>
    <row r="1279" spans="11:91" s="9" customFormat="1" x14ac:dyDescent="0.2"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</row>
    <row r="1280" spans="11:91" s="9" customFormat="1" x14ac:dyDescent="0.2"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</row>
    <row r="1281" spans="11:91" s="9" customFormat="1" x14ac:dyDescent="0.2"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</row>
    <row r="1282" spans="11:91" s="9" customFormat="1" x14ac:dyDescent="0.2"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</row>
    <row r="1283" spans="11:91" s="9" customFormat="1" x14ac:dyDescent="0.2"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</row>
    <row r="1284" spans="11:91" s="9" customFormat="1" x14ac:dyDescent="0.2"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</row>
    <row r="1285" spans="11:91" s="9" customFormat="1" x14ac:dyDescent="0.2"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</row>
    <row r="1286" spans="11:91" s="9" customFormat="1" x14ac:dyDescent="0.2"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</row>
    <row r="1287" spans="11:91" s="9" customFormat="1" x14ac:dyDescent="0.2"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</row>
    <row r="1288" spans="11:91" s="9" customFormat="1" x14ac:dyDescent="0.2"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</row>
    <row r="1289" spans="11:91" s="9" customFormat="1" x14ac:dyDescent="0.2"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</row>
    <row r="1290" spans="11:91" s="9" customFormat="1" x14ac:dyDescent="0.2"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</row>
    <row r="1291" spans="11:91" s="9" customFormat="1" x14ac:dyDescent="0.2"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</row>
    <row r="1292" spans="11:91" s="9" customFormat="1" x14ac:dyDescent="0.2"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</row>
    <row r="1293" spans="11:91" s="9" customFormat="1" x14ac:dyDescent="0.2"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</row>
    <row r="1294" spans="11:91" s="9" customFormat="1" x14ac:dyDescent="0.2"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</row>
    <row r="1295" spans="11:91" s="9" customFormat="1" x14ac:dyDescent="0.2"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</row>
    <row r="1296" spans="11:91" s="9" customFormat="1" x14ac:dyDescent="0.2"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</row>
    <row r="1297" spans="11:91" s="9" customFormat="1" x14ac:dyDescent="0.2"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</row>
    <row r="1298" spans="11:91" s="9" customFormat="1" x14ac:dyDescent="0.2"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</row>
    <row r="1299" spans="11:91" s="9" customFormat="1" x14ac:dyDescent="0.2"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</row>
    <row r="1300" spans="11:91" s="9" customFormat="1" x14ac:dyDescent="0.2"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</row>
    <row r="1301" spans="11:91" s="9" customFormat="1" x14ac:dyDescent="0.2"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</row>
    <row r="1302" spans="11:91" s="9" customFormat="1" x14ac:dyDescent="0.2"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</row>
    <row r="1303" spans="11:91" s="9" customFormat="1" x14ac:dyDescent="0.2"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</row>
    <row r="1304" spans="11:91" s="9" customFormat="1" x14ac:dyDescent="0.2"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</row>
    <row r="1305" spans="11:91" s="9" customFormat="1" x14ac:dyDescent="0.2"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</row>
    <row r="1306" spans="11:91" s="9" customFormat="1" x14ac:dyDescent="0.2"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</row>
    <row r="1307" spans="11:91" s="9" customFormat="1" x14ac:dyDescent="0.2"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</row>
    <row r="1308" spans="11:91" s="9" customFormat="1" x14ac:dyDescent="0.2"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</row>
    <row r="1309" spans="11:91" s="9" customFormat="1" x14ac:dyDescent="0.2"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</row>
    <row r="1310" spans="11:91" s="9" customFormat="1" x14ac:dyDescent="0.2"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</row>
    <row r="1311" spans="11:91" s="9" customFormat="1" x14ac:dyDescent="0.2"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</row>
    <row r="1312" spans="11:91" s="9" customFormat="1" x14ac:dyDescent="0.2"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</row>
    <row r="1313" spans="11:91" s="9" customFormat="1" x14ac:dyDescent="0.2"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</row>
    <row r="1314" spans="11:91" s="9" customFormat="1" x14ac:dyDescent="0.2"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</row>
    <row r="1315" spans="11:91" s="9" customFormat="1" x14ac:dyDescent="0.2"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</row>
    <row r="1316" spans="11:91" s="9" customFormat="1" x14ac:dyDescent="0.2"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</row>
    <row r="1317" spans="11:91" s="9" customFormat="1" x14ac:dyDescent="0.2"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</row>
    <row r="1318" spans="11:91" s="9" customFormat="1" x14ac:dyDescent="0.2"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</row>
    <row r="1319" spans="11:91" s="9" customFormat="1" x14ac:dyDescent="0.2"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</row>
    <row r="1320" spans="11:91" s="9" customFormat="1" x14ac:dyDescent="0.2"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</row>
    <row r="1321" spans="11:91" s="9" customFormat="1" x14ac:dyDescent="0.2"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</row>
    <row r="1322" spans="11:91" s="9" customFormat="1" x14ac:dyDescent="0.2"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</row>
    <row r="1323" spans="11:91" s="9" customFormat="1" x14ac:dyDescent="0.2"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</row>
    <row r="1324" spans="11:91" s="9" customFormat="1" x14ac:dyDescent="0.2"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</row>
    <row r="1325" spans="11:91" s="9" customFormat="1" x14ac:dyDescent="0.2"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</row>
    <row r="1326" spans="11:91" s="9" customFormat="1" x14ac:dyDescent="0.2"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</row>
    <row r="1327" spans="11:91" s="9" customFormat="1" x14ac:dyDescent="0.2"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</row>
    <row r="1328" spans="11:91" s="9" customFormat="1" x14ac:dyDescent="0.2"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</row>
    <row r="1329" spans="11:91" s="9" customFormat="1" x14ac:dyDescent="0.2"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</row>
    <row r="1330" spans="11:91" s="9" customFormat="1" x14ac:dyDescent="0.2"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</row>
    <row r="1331" spans="11:91" s="9" customFormat="1" x14ac:dyDescent="0.2"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</row>
    <row r="1332" spans="11:91" s="9" customFormat="1" x14ac:dyDescent="0.2"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</row>
    <row r="1333" spans="11:91" s="9" customFormat="1" x14ac:dyDescent="0.2"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</row>
    <row r="1334" spans="11:91" s="9" customFormat="1" x14ac:dyDescent="0.2"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</row>
    <row r="1335" spans="11:91" s="9" customFormat="1" x14ac:dyDescent="0.2"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</row>
    <row r="1336" spans="11:91" s="9" customFormat="1" x14ac:dyDescent="0.2"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</row>
    <row r="1337" spans="11:91" s="9" customFormat="1" x14ac:dyDescent="0.2"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</row>
    <row r="1338" spans="11:91" s="9" customFormat="1" x14ac:dyDescent="0.2"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</row>
    <row r="1339" spans="11:91" s="9" customFormat="1" x14ac:dyDescent="0.2"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</row>
    <row r="1340" spans="11:91" s="9" customFormat="1" x14ac:dyDescent="0.2"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</row>
    <row r="1341" spans="11:91" s="9" customFormat="1" x14ac:dyDescent="0.2"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</row>
    <row r="1342" spans="11:91" s="9" customFormat="1" x14ac:dyDescent="0.2"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</row>
    <row r="1343" spans="11:91" s="9" customFormat="1" x14ac:dyDescent="0.2"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</row>
    <row r="1344" spans="11:91" s="9" customFormat="1" x14ac:dyDescent="0.2"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</row>
    <row r="1345" spans="11:91" s="9" customFormat="1" x14ac:dyDescent="0.2"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</row>
    <row r="1346" spans="11:91" s="9" customFormat="1" x14ac:dyDescent="0.2"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</row>
    <row r="1347" spans="11:91" s="9" customFormat="1" x14ac:dyDescent="0.2"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</row>
    <row r="1348" spans="11:91" s="9" customFormat="1" x14ac:dyDescent="0.2"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</row>
    <row r="1349" spans="11:91" s="9" customFormat="1" x14ac:dyDescent="0.2"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</row>
    <row r="1350" spans="11:91" s="9" customFormat="1" x14ac:dyDescent="0.2"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</row>
    <row r="1351" spans="11:91" s="9" customFormat="1" x14ac:dyDescent="0.2"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</row>
    <row r="1352" spans="11:91" s="9" customFormat="1" x14ac:dyDescent="0.2"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</row>
    <row r="1353" spans="11:91" s="9" customFormat="1" x14ac:dyDescent="0.2"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</row>
    <row r="1354" spans="11:91" s="9" customFormat="1" x14ac:dyDescent="0.2"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</row>
    <row r="1355" spans="11:91" s="9" customFormat="1" x14ac:dyDescent="0.2"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</row>
    <row r="1356" spans="11:91" s="9" customFormat="1" x14ac:dyDescent="0.2"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</row>
    <row r="1357" spans="11:91" s="9" customFormat="1" x14ac:dyDescent="0.2"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</row>
    <row r="1358" spans="11:91" s="9" customFormat="1" x14ac:dyDescent="0.2"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</row>
    <row r="1359" spans="11:91" s="9" customFormat="1" x14ac:dyDescent="0.2"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</row>
    <row r="1360" spans="11:91" s="9" customFormat="1" x14ac:dyDescent="0.2"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</row>
    <row r="1361" spans="11:91" s="9" customFormat="1" x14ac:dyDescent="0.2"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</row>
    <row r="1362" spans="11:91" s="9" customFormat="1" x14ac:dyDescent="0.2"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</row>
    <row r="1363" spans="11:91" s="9" customFormat="1" x14ac:dyDescent="0.2"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</row>
    <row r="1364" spans="11:91" s="9" customFormat="1" x14ac:dyDescent="0.2"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</row>
    <row r="1365" spans="11:91" s="9" customFormat="1" x14ac:dyDescent="0.2"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</row>
    <row r="1366" spans="11:91" s="9" customFormat="1" x14ac:dyDescent="0.2"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</row>
    <row r="1367" spans="11:91" s="9" customFormat="1" x14ac:dyDescent="0.2"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</row>
    <row r="1368" spans="11:91" s="9" customFormat="1" x14ac:dyDescent="0.2"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</row>
    <row r="1369" spans="11:91" s="9" customFormat="1" x14ac:dyDescent="0.2"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</row>
    <row r="1370" spans="11:91" s="9" customFormat="1" x14ac:dyDescent="0.2"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</row>
    <row r="1371" spans="11:91" s="9" customFormat="1" x14ac:dyDescent="0.2"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</row>
    <row r="1372" spans="11:91" s="9" customFormat="1" x14ac:dyDescent="0.2"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</row>
    <row r="1373" spans="11:91" s="9" customFormat="1" x14ac:dyDescent="0.2"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</row>
    <row r="1374" spans="11:91" s="9" customFormat="1" x14ac:dyDescent="0.2"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</row>
    <row r="1375" spans="11:91" s="9" customFormat="1" x14ac:dyDescent="0.2"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</row>
    <row r="1376" spans="11:91" s="9" customFormat="1" x14ac:dyDescent="0.2"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</row>
    <row r="1377" spans="11:91" s="9" customFormat="1" x14ac:dyDescent="0.2"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</row>
    <row r="1378" spans="11:91" s="9" customFormat="1" x14ac:dyDescent="0.2"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</row>
    <row r="1379" spans="11:91" s="9" customFormat="1" x14ac:dyDescent="0.2"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</row>
    <row r="1380" spans="11:91" s="9" customFormat="1" x14ac:dyDescent="0.2"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</row>
    <row r="1381" spans="11:91" s="9" customFormat="1" x14ac:dyDescent="0.2"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</row>
    <row r="1382" spans="11:91" s="9" customFormat="1" x14ac:dyDescent="0.2"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</row>
    <row r="1383" spans="11:91" s="9" customFormat="1" x14ac:dyDescent="0.2"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</row>
    <row r="1384" spans="11:91" s="9" customFormat="1" x14ac:dyDescent="0.2"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</row>
    <row r="1385" spans="11:91" s="9" customFormat="1" x14ac:dyDescent="0.2"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</row>
    <row r="1386" spans="11:91" s="9" customFormat="1" x14ac:dyDescent="0.2"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</row>
    <row r="1387" spans="11:91" s="9" customFormat="1" x14ac:dyDescent="0.2"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</row>
    <row r="1388" spans="11:91" s="9" customFormat="1" x14ac:dyDescent="0.2"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</row>
    <row r="1389" spans="11:91" s="9" customFormat="1" x14ac:dyDescent="0.2"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</row>
    <row r="1390" spans="11:91" s="9" customFormat="1" x14ac:dyDescent="0.2"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</row>
    <row r="1391" spans="11:91" s="9" customFormat="1" x14ac:dyDescent="0.2"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</row>
    <row r="1392" spans="11:91" s="9" customFormat="1" x14ac:dyDescent="0.2"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</row>
    <row r="1393" spans="11:91" s="9" customFormat="1" x14ac:dyDescent="0.2"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</row>
    <row r="1394" spans="11:91" s="9" customFormat="1" x14ac:dyDescent="0.2"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</row>
    <row r="1395" spans="11:91" s="9" customFormat="1" x14ac:dyDescent="0.2"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</row>
    <row r="1396" spans="11:91" s="9" customFormat="1" x14ac:dyDescent="0.2"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</row>
    <row r="1397" spans="11:91" s="9" customFormat="1" x14ac:dyDescent="0.2"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</row>
    <row r="1398" spans="11:91" s="9" customFormat="1" x14ac:dyDescent="0.2"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</row>
    <row r="1399" spans="11:91" s="9" customFormat="1" x14ac:dyDescent="0.2"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</row>
    <row r="1400" spans="11:91" s="9" customFormat="1" x14ac:dyDescent="0.2"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</row>
    <row r="1401" spans="11:91" s="9" customFormat="1" x14ac:dyDescent="0.2"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</row>
    <row r="1402" spans="11:91" s="9" customFormat="1" x14ac:dyDescent="0.2"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</row>
    <row r="1403" spans="11:91" s="9" customFormat="1" x14ac:dyDescent="0.2"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</row>
    <row r="1404" spans="11:91" s="9" customFormat="1" x14ac:dyDescent="0.2"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</row>
    <row r="1405" spans="11:91" s="9" customFormat="1" x14ac:dyDescent="0.2"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</row>
    <row r="1406" spans="11:91" s="9" customFormat="1" x14ac:dyDescent="0.2"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</row>
    <row r="1407" spans="11:91" s="9" customFormat="1" x14ac:dyDescent="0.2"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</row>
    <row r="1408" spans="11:91" s="9" customFormat="1" x14ac:dyDescent="0.2"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</row>
    <row r="1409" spans="11:91" s="9" customFormat="1" x14ac:dyDescent="0.2"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</row>
    <row r="1410" spans="11:91" s="9" customFormat="1" x14ac:dyDescent="0.2"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</row>
    <row r="1411" spans="11:91" s="9" customFormat="1" x14ac:dyDescent="0.2"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</row>
    <row r="1412" spans="11:91" s="9" customFormat="1" x14ac:dyDescent="0.2"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</row>
    <row r="1413" spans="11:91" s="9" customFormat="1" x14ac:dyDescent="0.2"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</row>
    <row r="1414" spans="11:91" s="9" customFormat="1" x14ac:dyDescent="0.2"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</row>
    <row r="1415" spans="11:91" s="9" customFormat="1" x14ac:dyDescent="0.2"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</row>
    <row r="1416" spans="11:91" s="9" customFormat="1" x14ac:dyDescent="0.2"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</row>
    <row r="1417" spans="11:91" s="9" customFormat="1" x14ac:dyDescent="0.2"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</row>
    <row r="1418" spans="11:91" s="9" customFormat="1" x14ac:dyDescent="0.2"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</row>
    <row r="1419" spans="11:91" s="9" customFormat="1" x14ac:dyDescent="0.2"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</row>
    <row r="1420" spans="11:91" s="9" customFormat="1" x14ac:dyDescent="0.2"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</row>
    <row r="1421" spans="11:91" s="9" customFormat="1" x14ac:dyDescent="0.2"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</row>
    <row r="1422" spans="11:91" s="9" customFormat="1" x14ac:dyDescent="0.2"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</row>
    <row r="1423" spans="11:91" s="9" customFormat="1" x14ac:dyDescent="0.2"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</row>
    <row r="1424" spans="11:91" s="9" customFormat="1" x14ac:dyDescent="0.2"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</row>
    <row r="1425" spans="11:91" s="9" customFormat="1" x14ac:dyDescent="0.2"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</row>
    <row r="1426" spans="11:91" s="9" customFormat="1" x14ac:dyDescent="0.2"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</row>
    <row r="1427" spans="11:91" s="9" customFormat="1" x14ac:dyDescent="0.2"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</row>
    <row r="1428" spans="11:91" s="9" customFormat="1" x14ac:dyDescent="0.2"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</row>
    <row r="1429" spans="11:91" s="9" customFormat="1" x14ac:dyDescent="0.2"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</row>
    <row r="1430" spans="11:91" s="9" customFormat="1" x14ac:dyDescent="0.2"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</row>
    <row r="1431" spans="11:91" s="9" customFormat="1" x14ac:dyDescent="0.2"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</row>
    <row r="1432" spans="11:91" s="9" customFormat="1" x14ac:dyDescent="0.2"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</row>
    <row r="1433" spans="11:91" s="9" customFormat="1" x14ac:dyDescent="0.2"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</row>
    <row r="1434" spans="11:91" s="9" customFormat="1" x14ac:dyDescent="0.2"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</row>
    <row r="1435" spans="11:91" s="9" customFormat="1" x14ac:dyDescent="0.2"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</row>
    <row r="1436" spans="11:91" s="9" customFormat="1" x14ac:dyDescent="0.2"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</row>
    <row r="1437" spans="11:91" s="9" customFormat="1" x14ac:dyDescent="0.2"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</row>
    <row r="1438" spans="11:91" s="9" customFormat="1" x14ac:dyDescent="0.2"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</row>
    <row r="1439" spans="11:91" s="9" customFormat="1" x14ac:dyDescent="0.2"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</row>
    <row r="1440" spans="11:91" s="9" customFormat="1" x14ac:dyDescent="0.2"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</row>
    <row r="1441" spans="11:91" s="9" customFormat="1" x14ac:dyDescent="0.2"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</row>
    <row r="1442" spans="11:91" s="9" customFormat="1" x14ac:dyDescent="0.2"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</row>
    <row r="1443" spans="11:91" s="9" customFormat="1" x14ac:dyDescent="0.2"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</row>
    <row r="1444" spans="11:91" s="9" customFormat="1" x14ac:dyDescent="0.2"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</row>
    <row r="1445" spans="11:91" s="9" customFormat="1" x14ac:dyDescent="0.2"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</row>
    <row r="1446" spans="11:91" s="9" customFormat="1" x14ac:dyDescent="0.2"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</row>
    <row r="1447" spans="11:91" s="9" customFormat="1" x14ac:dyDescent="0.2"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</row>
    <row r="1448" spans="11:91" s="9" customFormat="1" x14ac:dyDescent="0.2"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</row>
    <row r="1449" spans="11:91" s="9" customFormat="1" x14ac:dyDescent="0.2"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</row>
    <row r="1450" spans="11:91" s="9" customFormat="1" x14ac:dyDescent="0.2"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</row>
    <row r="1451" spans="11:91" s="9" customFormat="1" x14ac:dyDescent="0.2"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</row>
    <row r="1452" spans="11:91" s="9" customFormat="1" x14ac:dyDescent="0.2"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</row>
    <row r="1453" spans="11:91" s="9" customFormat="1" x14ac:dyDescent="0.2"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</row>
    <row r="1454" spans="11:91" s="9" customFormat="1" x14ac:dyDescent="0.2"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</row>
    <row r="1455" spans="11:91" s="9" customFormat="1" x14ac:dyDescent="0.2"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</row>
    <row r="1456" spans="11:91" s="9" customFormat="1" x14ac:dyDescent="0.2"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</row>
    <row r="1457" spans="11:91" s="9" customFormat="1" x14ac:dyDescent="0.2"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</row>
    <row r="1458" spans="11:91" s="9" customFormat="1" x14ac:dyDescent="0.2"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</row>
    <row r="1459" spans="11:91" s="9" customFormat="1" x14ac:dyDescent="0.2"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</row>
    <row r="1460" spans="11:91" s="9" customFormat="1" x14ac:dyDescent="0.2"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</row>
    <row r="1461" spans="11:91" s="9" customFormat="1" x14ac:dyDescent="0.2"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</row>
    <row r="1462" spans="11:91" s="9" customFormat="1" x14ac:dyDescent="0.2"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</row>
    <row r="1463" spans="11:91" s="9" customFormat="1" x14ac:dyDescent="0.2"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</row>
    <row r="1464" spans="11:91" s="9" customFormat="1" x14ac:dyDescent="0.2"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</row>
    <row r="1465" spans="11:91" s="9" customFormat="1" x14ac:dyDescent="0.2"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</row>
    <row r="1466" spans="11:91" s="9" customFormat="1" x14ac:dyDescent="0.2"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</row>
    <row r="1467" spans="11:91" s="9" customFormat="1" x14ac:dyDescent="0.2"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</row>
    <row r="1468" spans="11:91" s="9" customFormat="1" x14ac:dyDescent="0.2"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</row>
    <row r="1469" spans="11:91" s="9" customFormat="1" x14ac:dyDescent="0.2"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</row>
    <row r="1470" spans="11:91" s="9" customFormat="1" x14ac:dyDescent="0.2"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</row>
    <row r="1471" spans="11:91" s="9" customFormat="1" x14ac:dyDescent="0.2"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</row>
    <row r="1472" spans="11:91" s="9" customFormat="1" x14ac:dyDescent="0.2"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</row>
    <row r="1473" spans="11:91" s="9" customFormat="1" x14ac:dyDescent="0.2"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</row>
    <row r="1474" spans="11:91" s="9" customFormat="1" x14ac:dyDescent="0.2"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</row>
    <row r="1475" spans="11:91" s="9" customFormat="1" x14ac:dyDescent="0.2"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</row>
    <row r="1476" spans="11:91" s="9" customFormat="1" x14ac:dyDescent="0.2"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</row>
    <row r="1477" spans="11:91" s="9" customFormat="1" x14ac:dyDescent="0.2"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</row>
    <row r="1478" spans="11:91" s="9" customFormat="1" x14ac:dyDescent="0.2"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</row>
    <row r="1479" spans="11:91" s="9" customFormat="1" x14ac:dyDescent="0.2"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</row>
    <row r="1480" spans="11:91" s="9" customFormat="1" x14ac:dyDescent="0.2"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</row>
    <row r="1481" spans="11:91" s="9" customFormat="1" x14ac:dyDescent="0.2"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</row>
    <row r="1482" spans="11:91" s="9" customFormat="1" x14ac:dyDescent="0.2"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</row>
    <row r="1483" spans="11:91" s="9" customFormat="1" x14ac:dyDescent="0.2"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</row>
    <row r="1484" spans="11:91" s="9" customFormat="1" x14ac:dyDescent="0.2"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</row>
    <row r="1485" spans="11:91" s="9" customFormat="1" x14ac:dyDescent="0.2"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</row>
    <row r="1486" spans="11:91" s="9" customFormat="1" x14ac:dyDescent="0.2"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</row>
    <row r="1487" spans="11:91" s="9" customFormat="1" x14ac:dyDescent="0.2"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</row>
    <row r="1488" spans="11:91" s="9" customFormat="1" x14ac:dyDescent="0.2"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</row>
    <row r="1489" spans="11:91" s="9" customFormat="1" x14ac:dyDescent="0.2"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</row>
    <row r="1490" spans="11:91" s="9" customFormat="1" x14ac:dyDescent="0.2"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</row>
    <row r="1491" spans="11:91" s="9" customFormat="1" x14ac:dyDescent="0.2"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</row>
    <row r="1492" spans="11:91" s="9" customFormat="1" x14ac:dyDescent="0.2"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</row>
    <row r="1493" spans="11:91" s="9" customFormat="1" x14ac:dyDescent="0.2"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</row>
    <row r="1494" spans="11:91" s="9" customFormat="1" x14ac:dyDescent="0.2"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</row>
    <row r="1495" spans="11:91" s="9" customFormat="1" x14ac:dyDescent="0.2"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</row>
    <row r="1496" spans="11:91" s="9" customFormat="1" x14ac:dyDescent="0.2"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</row>
    <row r="1497" spans="11:91" s="9" customFormat="1" x14ac:dyDescent="0.2"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</row>
    <row r="1498" spans="11:91" s="9" customFormat="1" x14ac:dyDescent="0.2"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</row>
    <row r="1499" spans="11:91" s="9" customFormat="1" x14ac:dyDescent="0.2"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</row>
    <row r="1500" spans="11:91" s="9" customFormat="1" x14ac:dyDescent="0.2"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</row>
    <row r="1501" spans="11:91" s="9" customFormat="1" x14ac:dyDescent="0.2"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</row>
    <row r="1502" spans="11:91" s="9" customFormat="1" x14ac:dyDescent="0.2"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</row>
    <row r="1503" spans="11:91" s="9" customFormat="1" x14ac:dyDescent="0.2"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</row>
    <row r="1504" spans="11:91" s="9" customFormat="1" x14ac:dyDescent="0.2"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</row>
    <row r="1505" spans="11:91" s="9" customFormat="1" x14ac:dyDescent="0.2"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</row>
    <row r="1506" spans="11:91" s="9" customFormat="1" x14ac:dyDescent="0.2"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</row>
    <row r="1507" spans="11:91" s="9" customFormat="1" x14ac:dyDescent="0.2"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</row>
    <row r="1508" spans="11:91" s="9" customFormat="1" x14ac:dyDescent="0.2"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</row>
    <row r="1509" spans="11:91" s="9" customFormat="1" x14ac:dyDescent="0.2"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</row>
    <row r="1510" spans="11:91" s="9" customFormat="1" x14ac:dyDescent="0.2"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</row>
    <row r="1511" spans="11:91" s="9" customFormat="1" x14ac:dyDescent="0.2"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</row>
    <row r="1512" spans="11:91" s="9" customFormat="1" x14ac:dyDescent="0.2"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</row>
    <row r="1513" spans="11:91" s="9" customFormat="1" x14ac:dyDescent="0.2"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</row>
    <row r="1514" spans="11:91" s="9" customFormat="1" x14ac:dyDescent="0.2"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</row>
    <row r="1515" spans="11:91" s="9" customFormat="1" x14ac:dyDescent="0.2"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</row>
    <row r="1516" spans="11:91" s="9" customFormat="1" x14ac:dyDescent="0.2"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</row>
    <row r="1517" spans="11:91" s="9" customFormat="1" x14ac:dyDescent="0.2"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</row>
    <row r="1518" spans="11:91" s="9" customFormat="1" x14ac:dyDescent="0.2"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</row>
    <row r="1519" spans="11:91" s="9" customFormat="1" x14ac:dyDescent="0.2"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</row>
    <row r="1520" spans="11:91" s="9" customFormat="1" x14ac:dyDescent="0.2"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</row>
    <row r="1521" spans="11:91" s="9" customFormat="1" x14ac:dyDescent="0.2"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</row>
    <row r="1522" spans="11:91" s="9" customFormat="1" x14ac:dyDescent="0.2"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</row>
    <row r="1523" spans="11:91" s="9" customFormat="1" x14ac:dyDescent="0.2"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</row>
    <row r="1524" spans="11:91" s="9" customFormat="1" x14ac:dyDescent="0.2"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</row>
    <row r="1525" spans="11:91" s="9" customFormat="1" x14ac:dyDescent="0.2"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</row>
    <row r="1526" spans="11:91" s="9" customFormat="1" x14ac:dyDescent="0.2"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</row>
    <row r="1527" spans="11:91" s="9" customFormat="1" x14ac:dyDescent="0.2"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</row>
    <row r="1528" spans="11:91" s="9" customFormat="1" x14ac:dyDescent="0.2"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</row>
    <row r="1529" spans="11:91" s="9" customFormat="1" x14ac:dyDescent="0.2"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</row>
    <row r="1530" spans="11:91" s="9" customFormat="1" x14ac:dyDescent="0.2"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</row>
    <row r="1531" spans="11:91" s="9" customFormat="1" x14ac:dyDescent="0.2"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</row>
    <row r="1532" spans="11:91" s="9" customFormat="1" x14ac:dyDescent="0.2"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</row>
    <row r="1533" spans="11:91" s="9" customFormat="1" x14ac:dyDescent="0.2"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</row>
    <row r="1534" spans="11:91" s="9" customFormat="1" x14ac:dyDescent="0.2"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</row>
    <row r="1535" spans="11:91" s="9" customFormat="1" x14ac:dyDescent="0.2"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</row>
    <row r="1536" spans="11:91" s="9" customFormat="1" x14ac:dyDescent="0.2"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</row>
    <row r="1537" spans="11:91" s="9" customFormat="1" x14ac:dyDescent="0.2"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</row>
    <row r="1538" spans="11:91" s="9" customFormat="1" x14ac:dyDescent="0.2"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</row>
    <row r="1539" spans="11:91" s="9" customFormat="1" x14ac:dyDescent="0.2"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</row>
    <row r="1540" spans="11:91" s="9" customFormat="1" x14ac:dyDescent="0.2"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</row>
    <row r="1541" spans="11:91" s="9" customFormat="1" x14ac:dyDescent="0.2"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</row>
    <row r="1542" spans="11:91" s="9" customFormat="1" x14ac:dyDescent="0.2"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</row>
    <row r="1543" spans="11:91" s="9" customFormat="1" x14ac:dyDescent="0.2"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</row>
    <row r="1544" spans="11:91" s="9" customFormat="1" x14ac:dyDescent="0.2"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</row>
    <row r="1545" spans="11:91" s="9" customFormat="1" x14ac:dyDescent="0.2"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</row>
    <row r="1546" spans="11:91" s="9" customFormat="1" x14ac:dyDescent="0.2"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</row>
    <row r="1547" spans="11:91" s="9" customFormat="1" x14ac:dyDescent="0.2"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</row>
    <row r="1548" spans="11:91" s="9" customFormat="1" x14ac:dyDescent="0.2"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</row>
    <row r="1549" spans="11:91" s="9" customFormat="1" x14ac:dyDescent="0.2"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</row>
    <row r="1550" spans="11:91" s="9" customFormat="1" x14ac:dyDescent="0.2"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</row>
    <row r="1551" spans="11:91" s="9" customFormat="1" x14ac:dyDescent="0.2"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</row>
    <row r="1552" spans="11:91" s="9" customFormat="1" x14ac:dyDescent="0.2"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</row>
    <row r="1553" spans="11:91" s="9" customFormat="1" x14ac:dyDescent="0.2"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</row>
    <row r="1554" spans="11:91" s="9" customFormat="1" x14ac:dyDescent="0.2"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</row>
    <row r="1555" spans="11:91" s="9" customFormat="1" x14ac:dyDescent="0.2"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</row>
    <row r="1556" spans="11:91" s="9" customFormat="1" x14ac:dyDescent="0.2"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</row>
    <row r="1557" spans="11:91" s="9" customFormat="1" x14ac:dyDescent="0.2"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</row>
    <row r="1558" spans="11:91" s="9" customFormat="1" x14ac:dyDescent="0.2"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</row>
    <row r="1559" spans="11:91" s="9" customFormat="1" x14ac:dyDescent="0.2"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</row>
    <row r="1560" spans="11:91" s="9" customFormat="1" x14ac:dyDescent="0.2"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</row>
    <row r="1561" spans="11:91" s="9" customFormat="1" x14ac:dyDescent="0.2"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</row>
    <row r="1562" spans="11:91" s="9" customFormat="1" x14ac:dyDescent="0.2"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</row>
    <row r="1563" spans="11:91" s="9" customFormat="1" x14ac:dyDescent="0.2"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</row>
    <row r="1564" spans="11:91" s="9" customFormat="1" x14ac:dyDescent="0.2"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</row>
    <row r="1565" spans="11:91" s="9" customFormat="1" x14ac:dyDescent="0.2"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</row>
    <row r="1566" spans="11:91" s="9" customFormat="1" x14ac:dyDescent="0.2"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</row>
    <row r="1567" spans="11:91" s="9" customFormat="1" x14ac:dyDescent="0.2"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</row>
    <row r="1568" spans="11:91" s="9" customFormat="1" x14ac:dyDescent="0.2"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</row>
    <row r="1569" spans="11:91" s="9" customFormat="1" x14ac:dyDescent="0.2"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</row>
    <row r="1570" spans="11:91" s="9" customFormat="1" x14ac:dyDescent="0.2"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</row>
    <row r="1571" spans="11:91" s="9" customFormat="1" x14ac:dyDescent="0.2"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</row>
    <row r="1572" spans="11:91" s="9" customFormat="1" x14ac:dyDescent="0.2"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</row>
    <row r="1573" spans="11:91" s="9" customFormat="1" x14ac:dyDescent="0.2"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</row>
    <row r="1574" spans="11:91" s="9" customFormat="1" x14ac:dyDescent="0.2"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</row>
    <row r="1575" spans="11:91" s="9" customFormat="1" x14ac:dyDescent="0.2"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</row>
    <row r="1576" spans="11:91" s="9" customFormat="1" x14ac:dyDescent="0.2"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</row>
    <row r="1577" spans="11:91" s="9" customFormat="1" x14ac:dyDescent="0.2"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</row>
    <row r="1578" spans="11:91" s="9" customFormat="1" x14ac:dyDescent="0.2"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</row>
    <row r="1579" spans="11:91" s="9" customFormat="1" x14ac:dyDescent="0.2"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</row>
    <row r="1580" spans="11:91" s="9" customFormat="1" x14ac:dyDescent="0.2"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</row>
    <row r="1581" spans="11:91" s="9" customFormat="1" x14ac:dyDescent="0.2"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</row>
    <row r="1582" spans="11:91" s="9" customFormat="1" x14ac:dyDescent="0.2"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</row>
    <row r="1583" spans="11:91" s="9" customFormat="1" x14ac:dyDescent="0.2"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</row>
    <row r="1584" spans="11:91" s="9" customFormat="1" x14ac:dyDescent="0.2"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</row>
    <row r="1585" spans="11:91" s="9" customFormat="1" x14ac:dyDescent="0.2"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</row>
    <row r="1586" spans="11:91" s="9" customFormat="1" x14ac:dyDescent="0.2"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</row>
    <row r="1587" spans="11:91" s="9" customFormat="1" x14ac:dyDescent="0.2"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</row>
    <row r="1588" spans="11:91" s="9" customFormat="1" x14ac:dyDescent="0.2"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</row>
    <row r="1589" spans="11:91" s="9" customFormat="1" x14ac:dyDescent="0.2"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</row>
    <row r="1590" spans="11:91" s="9" customFormat="1" x14ac:dyDescent="0.2"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</row>
    <row r="1591" spans="11:91" s="9" customFormat="1" x14ac:dyDescent="0.2"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</row>
    <row r="1592" spans="11:91" s="9" customFormat="1" x14ac:dyDescent="0.2"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</row>
    <row r="1593" spans="11:91" s="9" customFormat="1" x14ac:dyDescent="0.2"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</row>
    <row r="1594" spans="11:91" s="9" customFormat="1" x14ac:dyDescent="0.2"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</row>
    <row r="1595" spans="11:91" s="9" customFormat="1" x14ac:dyDescent="0.2"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</row>
    <row r="1596" spans="11:91" s="9" customFormat="1" x14ac:dyDescent="0.2"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</row>
    <row r="1597" spans="11:91" s="9" customFormat="1" x14ac:dyDescent="0.2"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</row>
    <row r="1598" spans="11:91" s="9" customFormat="1" x14ac:dyDescent="0.2"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</row>
    <row r="1599" spans="11:91" s="9" customFormat="1" x14ac:dyDescent="0.2"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</row>
    <row r="1600" spans="11:91" s="9" customFormat="1" x14ac:dyDescent="0.2"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</row>
    <row r="1601" spans="11:91" s="9" customFormat="1" x14ac:dyDescent="0.2"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</row>
    <row r="1602" spans="11:91" s="9" customFormat="1" x14ac:dyDescent="0.2"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</row>
    <row r="1603" spans="11:91" s="9" customFormat="1" x14ac:dyDescent="0.2"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</row>
    <row r="1604" spans="11:91" s="9" customFormat="1" x14ac:dyDescent="0.2"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</row>
    <row r="1605" spans="11:91" s="9" customFormat="1" x14ac:dyDescent="0.2"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</row>
    <row r="1606" spans="11:91" s="9" customFormat="1" x14ac:dyDescent="0.2"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</row>
    <row r="1607" spans="11:91" s="9" customFormat="1" x14ac:dyDescent="0.2"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</row>
    <row r="1608" spans="11:91" s="9" customFormat="1" x14ac:dyDescent="0.2"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</row>
    <row r="1609" spans="11:91" s="9" customFormat="1" x14ac:dyDescent="0.2"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</row>
    <row r="1610" spans="11:91" s="9" customFormat="1" x14ac:dyDescent="0.2"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</row>
    <row r="1611" spans="11:91" s="9" customFormat="1" x14ac:dyDescent="0.2"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</row>
    <row r="1612" spans="11:91" s="9" customFormat="1" x14ac:dyDescent="0.2"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</row>
    <row r="1613" spans="11:91" s="9" customFormat="1" x14ac:dyDescent="0.2"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</row>
    <row r="1614" spans="11:91" s="9" customFormat="1" x14ac:dyDescent="0.2"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</row>
    <row r="1615" spans="11:91" s="9" customFormat="1" x14ac:dyDescent="0.2"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</row>
    <row r="1616" spans="11:91" s="9" customFormat="1" x14ac:dyDescent="0.2"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</row>
    <row r="1617" spans="11:91" s="9" customFormat="1" x14ac:dyDescent="0.2"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</row>
    <row r="1618" spans="11:91" s="9" customFormat="1" x14ac:dyDescent="0.2"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</row>
    <row r="1619" spans="11:91" s="9" customFormat="1" x14ac:dyDescent="0.2"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</row>
    <row r="1620" spans="11:91" s="9" customFormat="1" x14ac:dyDescent="0.2"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</row>
    <row r="1621" spans="11:91" s="9" customFormat="1" x14ac:dyDescent="0.2"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</row>
    <row r="1622" spans="11:91" s="9" customFormat="1" x14ac:dyDescent="0.2"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</row>
    <row r="1623" spans="11:91" s="9" customFormat="1" x14ac:dyDescent="0.2"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</row>
    <row r="1624" spans="11:91" s="9" customFormat="1" x14ac:dyDescent="0.2"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</row>
    <row r="1625" spans="11:91" s="9" customFormat="1" x14ac:dyDescent="0.2"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</row>
    <row r="1626" spans="11:91" s="9" customFormat="1" x14ac:dyDescent="0.2"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</row>
    <row r="1627" spans="11:91" s="9" customFormat="1" x14ac:dyDescent="0.2"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</row>
    <row r="1628" spans="11:91" s="9" customFormat="1" x14ac:dyDescent="0.2"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</row>
    <row r="1629" spans="11:91" s="9" customFormat="1" x14ac:dyDescent="0.2"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</row>
    <row r="1630" spans="11:91" s="9" customFormat="1" x14ac:dyDescent="0.2"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</row>
    <row r="1631" spans="11:91" s="9" customFormat="1" x14ac:dyDescent="0.2"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</row>
    <row r="1632" spans="11:91" s="9" customFormat="1" x14ac:dyDescent="0.2"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</row>
    <row r="1633" spans="11:91" s="9" customFormat="1" x14ac:dyDescent="0.2"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</row>
    <row r="1634" spans="11:91" s="9" customFormat="1" x14ac:dyDescent="0.2"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</row>
    <row r="1635" spans="11:91" s="9" customFormat="1" x14ac:dyDescent="0.2"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</row>
    <row r="1636" spans="11:91" s="9" customFormat="1" x14ac:dyDescent="0.2"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</row>
    <row r="1637" spans="11:91" s="9" customFormat="1" x14ac:dyDescent="0.2"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</row>
    <row r="1638" spans="11:91" s="9" customFormat="1" x14ac:dyDescent="0.2"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</row>
    <row r="1639" spans="11:91" s="9" customFormat="1" x14ac:dyDescent="0.2"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</row>
    <row r="1640" spans="11:91" s="9" customFormat="1" x14ac:dyDescent="0.2"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</row>
    <row r="1641" spans="11:91" s="9" customFormat="1" x14ac:dyDescent="0.2"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</row>
    <row r="1642" spans="11:91" s="9" customFormat="1" x14ac:dyDescent="0.2"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</row>
    <row r="1643" spans="11:91" s="9" customFormat="1" x14ac:dyDescent="0.2"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</row>
    <row r="1644" spans="11:91" s="9" customFormat="1" x14ac:dyDescent="0.2"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</row>
    <row r="1645" spans="11:91" s="9" customFormat="1" x14ac:dyDescent="0.2"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</row>
    <row r="1646" spans="11:91" s="9" customFormat="1" x14ac:dyDescent="0.2"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</row>
    <row r="1647" spans="11:91" s="9" customFormat="1" x14ac:dyDescent="0.2"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</row>
    <row r="1648" spans="11:91" s="9" customFormat="1" x14ac:dyDescent="0.2"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</row>
    <row r="1649" spans="11:91" s="9" customFormat="1" x14ac:dyDescent="0.2"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</row>
    <row r="1650" spans="11:91" s="9" customFormat="1" x14ac:dyDescent="0.2"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</row>
    <row r="1651" spans="11:91" s="9" customFormat="1" x14ac:dyDescent="0.2"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</row>
    <row r="1652" spans="11:91" s="9" customFormat="1" x14ac:dyDescent="0.2"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</row>
    <row r="1653" spans="11:91" s="9" customFormat="1" x14ac:dyDescent="0.2"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</row>
    <row r="1654" spans="11:91" s="9" customFormat="1" x14ac:dyDescent="0.2"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</row>
    <row r="1655" spans="11:91" s="9" customFormat="1" x14ac:dyDescent="0.2"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</row>
    <row r="1656" spans="11:91" s="9" customFormat="1" x14ac:dyDescent="0.2"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</row>
    <row r="1657" spans="11:91" s="9" customFormat="1" x14ac:dyDescent="0.2"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</row>
    <row r="1658" spans="11:91" s="9" customFormat="1" x14ac:dyDescent="0.2"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</row>
    <row r="1659" spans="11:91" s="9" customFormat="1" x14ac:dyDescent="0.2"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</row>
    <row r="1660" spans="11:91" s="9" customFormat="1" x14ac:dyDescent="0.2"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</row>
    <row r="1661" spans="11:91" s="9" customFormat="1" x14ac:dyDescent="0.2"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</row>
    <row r="1662" spans="11:91" s="9" customFormat="1" x14ac:dyDescent="0.2"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</row>
    <row r="1663" spans="11:91" s="9" customFormat="1" x14ac:dyDescent="0.2"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</row>
    <row r="1664" spans="11:91" s="9" customFormat="1" x14ac:dyDescent="0.2"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</row>
    <row r="1665" spans="11:91" s="9" customFormat="1" x14ac:dyDescent="0.2"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</row>
    <row r="1666" spans="11:91" s="9" customFormat="1" x14ac:dyDescent="0.2"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</row>
    <row r="1667" spans="11:91" s="9" customFormat="1" x14ac:dyDescent="0.2"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</row>
    <row r="1668" spans="11:91" s="9" customFormat="1" x14ac:dyDescent="0.2"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</row>
    <row r="1669" spans="11:91" s="9" customFormat="1" x14ac:dyDescent="0.2"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</row>
    <row r="1670" spans="11:91" s="9" customFormat="1" x14ac:dyDescent="0.2"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</row>
    <row r="1671" spans="11:91" s="9" customFormat="1" x14ac:dyDescent="0.2"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</row>
    <row r="1672" spans="11:91" s="9" customFormat="1" x14ac:dyDescent="0.2"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</row>
    <row r="1673" spans="11:91" s="9" customFormat="1" x14ac:dyDescent="0.2"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</row>
    <row r="1674" spans="11:91" s="9" customFormat="1" x14ac:dyDescent="0.2"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</row>
    <row r="1675" spans="11:91" s="9" customFormat="1" x14ac:dyDescent="0.2"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</row>
    <row r="1676" spans="11:91" s="9" customFormat="1" x14ac:dyDescent="0.2"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</row>
    <row r="1677" spans="11:91" s="9" customFormat="1" x14ac:dyDescent="0.2"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</row>
    <row r="1678" spans="11:91" s="9" customFormat="1" x14ac:dyDescent="0.2"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</row>
    <row r="1679" spans="11:91" s="9" customFormat="1" x14ac:dyDescent="0.2"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</row>
    <row r="1680" spans="11:91" s="9" customFormat="1" x14ac:dyDescent="0.2"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</row>
    <row r="1681" spans="11:91" s="9" customFormat="1" x14ac:dyDescent="0.2"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</row>
    <row r="1682" spans="11:91" s="9" customFormat="1" x14ac:dyDescent="0.2"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</row>
    <row r="1683" spans="11:91" s="9" customFormat="1" x14ac:dyDescent="0.2"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</row>
    <row r="1684" spans="11:91" s="9" customFormat="1" x14ac:dyDescent="0.2"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</row>
    <row r="1685" spans="11:91" s="9" customFormat="1" x14ac:dyDescent="0.2"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</row>
    <row r="1686" spans="11:91" s="9" customFormat="1" x14ac:dyDescent="0.2"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</row>
    <row r="1687" spans="11:91" s="9" customFormat="1" x14ac:dyDescent="0.2"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</row>
    <row r="1688" spans="11:91" s="9" customFormat="1" x14ac:dyDescent="0.2"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</row>
    <row r="1689" spans="11:91" s="9" customFormat="1" x14ac:dyDescent="0.2"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</row>
    <row r="1690" spans="11:91" s="9" customFormat="1" x14ac:dyDescent="0.2"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</row>
    <row r="1691" spans="11:91" s="9" customFormat="1" x14ac:dyDescent="0.2"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</row>
    <row r="1692" spans="11:91" s="9" customFormat="1" x14ac:dyDescent="0.2"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</row>
    <row r="1693" spans="11:91" s="9" customFormat="1" x14ac:dyDescent="0.2"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</row>
    <row r="1694" spans="11:91" s="9" customFormat="1" x14ac:dyDescent="0.2"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</row>
    <row r="1695" spans="11:91" s="9" customFormat="1" x14ac:dyDescent="0.2"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</row>
    <row r="1696" spans="11:91" s="9" customFormat="1" x14ac:dyDescent="0.2"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</row>
    <row r="1697" spans="11:91" s="9" customFormat="1" x14ac:dyDescent="0.2"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</row>
    <row r="1698" spans="11:91" s="9" customFormat="1" x14ac:dyDescent="0.2"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</row>
    <row r="1699" spans="11:91" s="9" customFormat="1" x14ac:dyDescent="0.2"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</row>
    <row r="1700" spans="11:91" s="9" customFormat="1" x14ac:dyDescent="0.2"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</row>
    <row r="1701" spans="11:91" s="9" customFormat="1" x14ac:dyDescent="0.2"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</row>
    <row r="1702" spans="11:91" s="9" customFormat="1" x14ac:dyDescent="0.2"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</row>
    <row r="1703" spans="11:91" s="9" customFormat="1" x14ac:dyDescent="0.2"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</row>
    <row r="1704" spans="11:91" s="9" customFormat="1" x14ac:dyDescent="0.2"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</row>
    <row r="1705" spans="11:91" s="9" customFormat="1" x14ac:dyDescent="0.2"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</row>
    <row r="1706" spans="11:91" s="9" customFormat="1" x14ac:dyDescent="0.2"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</row>
    <row r="1707" spans="11:91" s="9" customFormat="1" x14ac:dyDescent="0.2"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</row>
    <row r="1708" spans="11:91" s="9" customFormat="1" x14ac:dyDescent="0.2"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</row>
    <row r="1709" spans="11:91" s="9" customFormat="1" x14ac:dyDescent="0.2"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</row>
    <row r="1710" spans="11:91" s="9" customFormat="1" x14ac:dyDescent="0.2"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</row>
    <row r="1711" spans="11:91" s="9" customFormat="1" x14ac:dyDescent="0.2"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</row>
    <row r="1712" spans="11:91" s="9" customFormat="1" x14ac:dyDescent="0.2"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</row>
    <row r="1713" spans="11:91" s="9" customFormat="1" x14ac:dyDescent="0.2"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</row>
    <row r="1714" spans="11:91" s="9" customFormat="1" x14ac:dyDescent="0.2"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</row>
    <row r="1715" spans="11:91" s="9" customFormat="1" x14ac:dyDescent="0.2"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</row>
    <row r="1716" spans="11:91" s="9" customFormat="1" x14ac:dyDescent="0.2"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</row>
    <row r="1717" spans="11:91" s="9" customFormat="1" x14ac:dyDescent="0.2"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</row>
    <row r="1718" spans="11:91" s="9" customFormat="1" x14ac:dyDescent="0.2"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</row>
    <row r="1719" spans="11:91" s="9" customFormat="1" x14ac:dyDescent="0.2"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</row>
    <row r="1720" spans="11:91" s="9" customFormat="1" x14ac:dyDescent="0.2"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</row>
    <row r="1721" spans="11:91" s="9" customFormat="1" x14ac:dyDescent="0.2"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</row>
    <row r="1722" spans="11:91" s="9" customFormat="1" x14ac:dyDescent="0.2"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</row>
    <row r="1723" spans="11:91" s="9" customFormat="1" x14ac:dyDescent="0.2"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</row>
    <row r="1724" spans="11:91" s="9" customFormat="1" x14ac:dyDescent="0.2"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</row>
    <row r="1725" spans="11:91" s="9" customFormat="1" x14ac:dyDescent="0.2"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</row>
    <row r="1726" spans="11:91" s="9" customFormat="1" x14ac:dyDescent="0.2"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</row>
    <row r="1727" spans="11:91" s="9" customFormat="1" x14ac:dyDescent="0.2"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</row>
    <row r="1728" spans="11:91" s="9" customFormat="1" x14ac:dyDescent="0.2"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</row>
    <row r="1729" spans="11:91" s="9" customFormat="1" x14ac:dyDescent="0.2"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</row>
    <row r="1730" spans="11:91" s="9" customFormat="1" x14ac:dyDescent="0.2"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</row>
    <row r="1731" spans="11:91" s="9" customFormat="1" x14ac:dyDescent="0.2"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</row>
    <row r="1732" spans="11:91" s="9" customFormat="1" x14ac:dyDescent="0.2"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</row>
    <row r="1733" spans="11:91" s="9" customFormat="1" x14ac:dyDescent="0.2"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</row>
    <row r="1734" spans="11:91" s="9" customFormat="1" x14ac:dyDescent="0.2"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</row>
    <row r="1735" spans="11:91" s="9" customFormat="1" x14ac:dyDescent="0.2"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</row>
    <row r="1736" spans="11:91" s="9" customFormat="1" x14ac:dyDescent="0.2"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</row>
    <row r="1737" spans="11:91" s="9" customFormat="1" x14ac:dyDescent="0.2"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</row>
    <row r="1738" spans="11:91" s="9" customFormat="1" x14ac:dyDescent="0.2"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</row>
    <row r="1739" spans="11:91" s="9" customFormat="1" x14ac:dyDescent="0.2"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</row>
    <row r="1740" spans="11:91" s="9" customFormat="1" x14ac:dyDescent="0.2"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</row>
    <row r="1741" spans="11:91" s="9" customFormat="1" x14ac:dyDescent="0.2"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</row>
    <row r="1742" spans="11:91" s="9" customFormat="1" x14ac:dyDescent="0.2"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</row>
    <row r="1743" spans="11:91" s="9" customFormat="1" x14ac:dyDescent="0.2"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</row>
    <row r="1744" spans="11:91" s="9" customFormat="1" x14ac:dyDescent="0.2"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</row>
    <row r="1745" spans="11:91" s="9" customFormat="1" x14ac:dyDescent="0.2"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</row>
    <row r="1746" spans="11:91" s="9" customFormat="1" x14ac:dyDescent="0.2"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</row>
    <row r="1747" spans="11:91" s="9" customFormat="1" x14ac:dyDescent="0.2"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</row>
    <row r="1748" spans="11:91" s="9" customFormat="1" x14ac:dyDescent="0.2"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</row>
    <row r="1749" spans="11:91" s="9" customFormat="1" x14ac:dyDescent="0.2"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</row>
    <row r="1750" spans="11:91" s="9" customFormat="1" x14ac:dyDescent="0.2"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</row>
    <row r="1751" spans="11:91" s="9" customFormat="1" x14ac:dyDescent="0.2"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</row>
    <row r="1752" spans="11:91" s="9" customFormat="1" x14ac:dyDescent="0.2"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</row>
    <row r="1753" spans="11:91" s="9" customFormat="1" x14ac:dyDescent="0.2"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</row>
    <row r="1754" spans="11:91" s="9" customFormat="1" x14ac:dyDescent="0.2"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</row>
    <row r="1755" spans="11:91" s="9" customFormat="1" x14ac:dyDescent="0.2"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</row>
    <row r="1756" spans="11:91" s="9" customFormat="1" x14ac:dyDescent="0.2"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</row>
    <row r="1757" spans="11:91" s="9" customFormat="1" x14ac:dyDescent="0.2"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</row>
    <row r="1758" spans="11:91" s="9" customFormat="1" x14ac:dyDescent="0.2"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</row>
    <row r="1759" spans="11:91" s="9" customFormat="1" x14ac:dyDescent="0.2"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</row>
    <row r="1760" spans="11:91" s="9" customFormat="1" x14ac:dyDescent="0.2"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</row>
    <row r="1761" spans="11:91" s="9" customFormat="1" x14ac:dyDescent="0.2"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</row>
    <row r="1762" spans="11:91" s="9" customFormat="1" x14ac:dyDescent="0.2"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</row>
    <row r="1763" spans="11:91" s="9" customFormat="1" x14ac:dyDescent="0.2"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</row>
    <row r="1764" spans="11:91" s="9" customFormat="1" x14ac:dyDescent="0.2"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</row>
    <row r="1765" spans="11:91" s="9" customFormat="1" x14ac:dyDescent="0.2"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</row>
    <row r="1766" spans="11:91" s="9" customFormat="1" x14ac:dyDescent="0.2"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</row>
    <row r="1767" spans="11:91" s="9" customFormat="1" x14ac:dyDescent="0.2"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</row>
    <row r="1768" spans="11:91" s="9" customFormat="1" x14ac:dyDescent="0.2"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</row>
    <row r="1769" spans="11:91" s="9" customFormat="1" x14ac:dyDescent="0.2"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</row>
    <row r="1770" spans="11:91" s="9" customFormat="1" x14ac:dyDescent="0.2"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</row>
    <row r="1771" spans="11:91" s="9" customFormat="1" x14ac:dyDescent="0.2"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</row>
    <row r="1772" spans="11:91" s="9" customFormat="1" x14ac:dyDescent="0.2"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</row>
    <row r="1773" spans="11:91" s="9" customFormat="1" x14ac:dyDescent="0.2"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</row>
    <row r="1774" spans="11:91" s="9" customFormat="1" x14ac:dyDescent="0.2"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</row>
    <row r="1775" spans="11:91" s="9" customFormat="1" x14ac:dyDescent="0.2"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</row>
    <row r="1776" spans="11:91" s="9" customFormat="1" x14ac:dyDescent="0.2"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</row>
    <row r="1777" spans="11:91" s="9" customFormat="1" x14ac:dyDescent="0.2"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</row>
    <row r="1778" spans="11:91" s="9" customFormat="1" x14ac:dyDescent="0.2"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</row>
    <row r="1779" spans="11:91" s="9" customFormat="1" x14ac:dyDescent="0.2"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</row>
    <row r="1780" spans="11:91" s="9" customFormat="1" x14ac:dyDescent="0.2"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</row>
    <row r="1781" spans="11:91" s="9" customFormat="1" x14ac:dyDescent="0.2"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</row>
    <row r="1782" spans="11:91" s="9" customFormat="1" x14ac:dyDescent="0.2"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</row>
    <row r="1783" spans="11:91" s="9" customFormat="1" x14ac:dyDescent="0.2"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</row>
    <row r="1784" spans="11:91" s="9" customFormat="1" x14ac:dyDescent="0.2"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</row>
    <row r="1785" spans="11:91" s="9" customFormat="1" x14ac:dyDescent="0.2"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</row>
    <row r="1786" spans="11:91" s="9" customFormat="1" x14ac:dyDescent="0.2"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</row>
    <row r="1787" spans="11:91" s="9" customFormat="1" x14ac:dyDescent="0.2"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</row>
    <row r="1788" spans="11:91" s="9" customFormat="1" x14ac:dyDescent="0.2"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</row>
    <row r="1789" spans="11:91" s="9" customFormat="1" x14ac:dyDescent="0.2"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</row>
    <row r="1790" spans="11:91" s="9" customFormat="1" x14ac:dyDescent="0.2"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</row>
    <row r="1791" spans="11:91" s="9" customFormat="1" x14ac:dyDescent="0.2"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</row>
    <row r="1792" spans="11:91" s="9" customFormat="1" x14ac:dyDescent="0.2"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</row>
    <row r="1793" spans="11:91" s="9" customFormat="1" x14ac:dyDescent="0.2"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</row>
    <row r="1794" spans="11:91" s="9" customFormat="1" x14ac:dyDescent="0.2"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</row>
    <row r="1795" spans="11:91" s="9" customFormat="1" x14ac:dyDescent="0.2"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</row>
    <row r="1796" spans="11:91" s="9" customFormat="1" x14ac:dyDescent="0.2"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</row>
    <row r="1797" spans="11:91" s="9" customFormat="1" x14ac:dyDescent="0.2"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</row>
    <row r="1798" spans="11:91" s="9" customFormat="1" x14ac:dyDescent="0.2"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</row>
    <row r="1799" spans="11:91" s="9" customFormat="1" x14ac:dyDescent="0.2"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</row>
    <row r="1800" spans="11:91" s="9" customFormat="1" x14ac:dyDescent="0.2"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</row>
    <row r="1801" spans="11:91" s="9" customFormat="1" x14ac:dyDescent="0.2"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</row>
    <row r="1802" spans="11:91" s="9" customFormat="1" x14ac:dyDescent="0.2"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</row>
    <row r="1803" spans="11:91" s="9" customFormat="1" x14ac:dyDescent="0.2"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</row>
    <row r="1804" spans="11:91" s="9" customFormat="1" x14ac:dyDescent="0.2"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</row>
    <row r="1805" spans="11:91" s="9" customFormat="1" x14ac:dyDescent="0.2"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</row>
    <row r="1806" spans="11:91" s="9" customFormat="1" x14ac:dyDescent="0.2"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</row>
    <row r="1807" spans="11:91" s="9" customFormat="1" x14ac:dyDescent="0.2"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</row>
    <row r="1808" spans="11:91" s="9" customFormat="1" x14ac:dyDescent="0.2"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</row>
    <row r="1809" spans="11:91" s="9" customFormat="1" x14ac:dyDescent="0.2"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</row>
    <row r="1810" spans="11:91" s="9" customFormat="1" x14ac:dyDescent="0.2"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</row>
    <row r="1811" spans="11:91" s="9" customFormat="1" x14ac:dyDescent="0.2"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</row>
    <row r="1812" spans="11:91" s="9" customFormat="1" x14ac:dyDescent="0.2"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</row>
    <row r="1813" spans="11:91" s="9" customFormat="1" x14ac:dyDescent="0.2"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</row>
    <row r="1814" spans="11:91" s="9" customFormat="1" x14ac:dyDescent="0.2"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</row>
    <row r="1815" spans="11:91" s="9" customFormat="1" x14ac:dyDescent="0.2"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</row>
    <row r="1816" spans="11:91" s="9" customFormat="1" x14ac:dyDescent="0.2"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</row>
    <row r="1817" spans="11:91" s="9" customFormat="1" x14ac:dyDescent="0.2"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</row>
    <row r="1818" spans="11:91" s="9" customFormat="1" x14ac:dyDescent="0.2"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</row>
    <row r="1819" spans="11:91" s="9" customFormat="1" x14ac:dyDescent="0.2"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</row>
    <row r="1820" spans="11:91" s="9" customFormat="1" x14ac:dyDescent="0.2"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</row>
    <row r="1821" spans="11:91" s="9" customFormat="1" x14ac:dyDescent="0.2"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</row>
    <row r="1822" spans="11:91" s="9" customFormat="1" x14ac:dyDescent="0.2"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</row>
    <row r="1823" spans="11:91" s="9" customFormat="1" x14ac:dyDescent="0.2"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</row>
    <row r="1824" spans="11:91" s="9" customFormat="1" x14ac:dyDescent="0.2"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</row>
    <row r="1825" spans="11:91" s="9" customFormat="1" x14ac:dyDescent="0.2"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</row>
    <row r="1826" spans="11:91" s="9" customFormat="1" x14ac:dyDescent="0.2"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</row>
    <row r="1827" spans="11:91" s="9" customFormat="1" x14ac:dyDescent="0.2"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</row>
    <row r="1828" spans="11:91" s="9" customFormat="1" x14ac:dyDescent="0.2"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</row>
    <row r="1829" spans="11:91" s="9" customFormat="1" x14ac:dyDescent="0.2"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</row>
    <row r="1830" spans="11:91" s="9" customFormat="1" x14ac:dyDescent="0.2"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</row>
    <row r="1831" spans="11:91" s="9" customFormat="1" x14ac:dyDescent="0.2"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</row>
    <row r="1832" spans="11:91" s="9" customFormat="1" x14ac:dyDescent="0.2"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</row>
    <row r="1833" spans="11:91" s="9" customFormat="1" x14ac:dyDescent="0.2"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</row>
    <row r="1834" spans="11:91" s="9" customFormat="1" x14ac:dyDescent="0.2"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</row>
    <row r="1835" spans="11:91" s="9" customFormat="1" x14ac:dyDescent="0.2"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</row>
    <row r="1836" spans="11:91" s="9" customFormat="1" x14ac:dyDescent="0.2"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</row>
    <row r="1837" spans="11:91" s="9" customFormat="1" x14ac:dyDescent="0.2"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</row>
    <row r="1838" spans="11:91" s="9" customFormat="1" x14ac:dyDescent="0.2"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</row>
    <row r="1839" spans="11:91" s="9" customFormat="1" x14ac:dyDescent="0.2"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</row>
    <row r="1840" spans="11:91" s="9" customFormat="1" x14ac:dyDescent="0.2"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</row>
    <row r="1841" spans="11:91" s="9" customFormat="1" x14ac:dyDescent="0.2"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</row>
    <row r="1842" spans="11:91" s="9" customFormat="1" x14ac:dyDescent="0.2"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</row>
    <row r="1843" spans="11:91" s="9" customFormat="1" x14ac:dyDescent="0.2"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</row>
    <row r="1844" spans="11:91" s="9" customFormat="1" x14ac:dyDescent="0.2"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</row>
    <row r="1845" spans="11:91" s="9" customFormat="1" x14ac:dyDescent="0.2"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</row>
    <row r="1846" spans="11:91" s="9" customFormat="1" x14ac:dyDescent="0.2"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</row>
    <row r="1847" spans="11:91" s="9" customFormat="1" x14ac:dyDescent="0.2"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</row>
    <row r="1848" spans="11:91" s="9" customFormat="1" x14ac:dyDescent="0.2"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</row>
    <row r="1849" spans="11:91" s="9" customFormat="1" x14ac:dyDescent="0.2"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</row>
    <row r="1850" spans="11:91" s="9" customFormat="1" x14ac:dyDescent="0.2"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</row>
    <row r="1851" spans="11:91" s="9" customFormat="1" x14ac:dyDescent="0.2"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</row>
    <row r="1852" spans="11:91" s="9" customFormat="1" x14ac:dyDescent="0.2"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</row>
    <row r="1853" spans="11:91" s="9" customFormat="1" x14ac:dyDescent="0.2"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</row>
    <row r="1854" spans="11:91" s="9" customFormat="1" x14ac:dyDescent="0.2"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</row>
    <row r="1855" spans="11:91" s="9" customFormat="1" x14ac:dyDescent="0.2"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</row>
    <row r="1856" spans="11:91" s="9" customFormat="1" x14ac:dyDescent="0.2"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</row>
    <row r="1857" spans="11:91" s="9" customFormat="1" x14ac:dyDescent="0.2"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</row>
    <row r="1858" spans="11:91" s="9" customFormat="1" x14ac:dyDescent="0.2"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</row>
    <row r="1859" spans="11:91" s="9" customFormat="1" x14ac:dyDescent="0.2"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</row>
    <row r="1860" spans="11:91" s="9" customFormat="1" x14ac:dyDescent="0.2"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</row>
    <row r="1861" spans="11:91" s="9" customFormat="1" x14ac:dyDescent="0.2"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</row>
    <row r="1862" spans="11:91" s="9" customFormat="1" x14ac:dyDescent="0.2"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</row>
    <row r="1863" spans="11:91" s="9" customFormat="1" x14ac:dyDescent="0.2"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</row>
    <row r="1864" spans="11:91" s="9" customFormat="1" x14ac:dyDescent="0.2"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</row>
    <row r="1865" spans="11:91" s="9" customFormat="1" x14ac:dyDescent="0.2"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</row>
    <row r="1866" spans="11:91" s="9" customFormat="1" x14ac:dyDescent="0.2"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</row>
    <row r="1867" spans="11:91" s="9" customFormat="1" x14ac:dyDescent="0.2"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</row>
    <row r="1868" spans="11:91" s="9" customFormat="1" x14ac:dyDescent="0.2"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</row>
    <row r="1869" spans="11:91" s="9" customFormat="1" x14ac:dyDescent="0.2"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</row>
    <row r="1870" spans="11:91" s="9" customFormat="1" x14ac:dyDescent="0.2"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</row>
    <row r="1871" spans="11:91" s="9" customFormat="1" x14ac:dyDescent="0.2"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</row>
    <row r="1872" spans="11:91" s="9" customFormat="1" x14ac:dyDescent="0.2"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</row>
    <row r="1873" spans="11:91" s="9" customFormat="1" x14ac:dyDescent="0.2"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</row>
    <row r="1874" spans="11:91" s="9" customFormat="1" x14ac:dyDescent="0.2"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</row>
    <row r="1875" spans="11:91" s="9" customFormat="1" x14ac:dyDescent="0.2"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</row>
    <row r="1876" spans="11:91" s="9" customFormat="1" x14ac:dyDescent="0.2"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</row>
    <row r="1877" spans="11:91" s="9" customFormat="1" x14ac:dyDescent="0.2"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</row>
    <row r="1878" spans="11:91" s="9" customFormat="1" x14ac:dyDescent="0.2"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</row>
    <row r="1879" spans="11:91" s="9" customFormat="1" x14ac:dyDescent="0.2"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</row>
    <row r="1880" spans="11:91" s="9" customFormat="1" x14ac:dyDescent="0.2"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</row>
    <row r="1881" spans="11:91" s="9" customFormat="1" x14ac:dyDescent="0.2"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</row>
    <row r="1882" spans="11:91" s="9" customFormat="1" x14ac:dyDescent="0.2"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</row>
    <row r="1883" spans="11:91" s="9" customFormat="1" x14ac:dyDescent="0.2"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</row>
    <row r="1884" spans="11:91" s="9" customFormat="1" x14ac:dyDescent="0.2"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</row>
    <row r="1885" spans="11:91" s="9" customFormat="1" x14ac:dyDescent="0.2"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</row>
    <row r="1886" spans="11:91" s="9" customFormat="1" x14ac:dyDescent="0.2"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</row>
    <row r="1887" spans="11:91" s="9" customFormat="1" x14ac:dyDescent="0.2"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</row>
    <row r="1888" spans="11:91" s="9" customFormat="1" x14ac:dyDescent="0.2"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</row>
    <row r="1889" spans="11:91" s="9" customFormat="1" x14ac:dyDescent="0.2"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</row>
    <row r="1890" spans="11:91" s="9" customFormat="1" x14ac:dyDescent="0.2"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</row>
    <row r="1891" spans="11:91" s="9" customFormat="1" x14ac:dyDescent="0.2"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</row>
    <row r="1892" spans="11:91" s="9" customFormat="1" x14ac:dyDescent="0.2"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</row>
    <row r="1893" spans="11:91" s="9" customFormat="1" x14ac:dyDescent="0.2"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</row>
    <row r="1894" spans="11:91" s="9" customFormat="1" x14ac:dyDescent="0.2"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</row>
    <row r="1895" spans="11:91" s="9" customFormat="1" x14ac:dyDescent="0.2"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</row>
    <row r="1896" spans="11:91" s="9" customFormat="1" x14ac:dyDescent="0.2"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</row>
    <row r="1897" spans="11:91" s="9" customFormat="1" x14ac:dyDescent="0.2"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</row>
    <row r="1898" spans="11:91" s="9" customFormat="1" x14ac:dyDescent="0.2"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</row>
    <row r="1899" spans="11:91" s="9" customFormat="1" x14ac:dyDescent="0.2"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</row>
    <row r="1900" spans="11:91" s="9" customFormat="1" x14ac:dyDescent="0.2"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</row>
    <row r="1901" spans="11:91" s="9" customFormat="1" x14ac:dyDescent="0.2"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</row>
    <row r="1902" spans="11:91" s="9" customFormat="1" x14ac:dyDescent="0.2"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</row>
    <row r="1903" spans="11:91" s="9" customFormat="1" x14ac:dyDescent="0.2"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</row>
    <row r="1904" spans="11:91" s="9" customFormat="1" x14ac:dyDescent="0.2"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</row>
    <row r="1905" spans="11:91" s="9" customFormat="1" x14ac:dyDescent="0.2"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</row>
    <row r="1906" spans="11:91" s="9" customFormat="1" x14ac:dyDescent="0.2"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</row>
    <row r="1907" spans="11:91" s="9" customFormat="1" x14ac:dyDescent="0.2"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</row>
    <row r="1908" spans="11:91" s="9" customFormat="1" x14ac:dyDescent="0.2"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</row>
    <row r="1909" spans="11:91" s="9" customFormat="1" x14ac:dyDescent="0.2"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</row>
    <row r="1910" spans="11:91" s="9" customFormat="1" x14ac:dyDescent="0.2"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</row>
    <row r="1911" spans="11:91" s="9" customFormat="1" x14ac:dyDescent="0.2"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</row>
    <row r="1912" spans="11:91" s="9" customFormat="1" x14ac:dyDescent="0.2"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</row>
    <row r="1913" spans="11:91" s="9" customFormat="1" x14ac:dyDescent="0.2"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</row>
    <row r="1914" spans="11:91" s="9" customFormat="1" x14ac:dyDescent="0.2"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</row>
    <row r="1915" spans="11:91" s="9" customFormat="1" x14ac:dyDescent="0.2"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</row>
    <row r="1916" spans="11:91" s="9" customFormat="1" x14ac:dyDescent="0.2"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</row>
    <row r="1917" spans="11:91" s="9" customFormat="1" x14ac:dyDescent="0.2"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</row>
    <row r="1918" spans="11:91" s="9" customFormat="1" x14ac:dyDescent="0.2"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</row>
    <row r="1919" spans="11:91" s="9" customFormat="1" x14ac:dyDescent="0.2"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</row>
    <row r="1920" spans="11:91" s="9" customFormat="1" x14ac:dyDescent="0.2"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</row>
    <row r="1921" spans="11:91" s="9" customFormat="1" x14ac:dyDescent="0.2"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</row>
    <row r="1922" spans="11:91" s="9" customFormat="1" x14ac:dyDescent="0.2"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</row>
    <row r="1923" spans="11:91" s="9" customFormat="1" x14ac:dyDescent="0.2"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</row>
    <row r="1924" spans="11:91" s="9" customFormat="1" x14ac:dyDescent="0.2"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</row>
    <row r="1925" spans="11:91" s="9" customFormat="1" x14ac:dyDescent="0.2"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</row>
    <row r="1926" spans="11:91" s="9" customFormat="1" x14ac:dyDescent="0.2"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</row>
    <row r="1927" spans="11:91" s="9" customFormat="1" x14ac:dyDescent="0.2"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</row>
    <row r="1928" spans="11:91" s="9" customFormat="1" x14ac:dyDescent="0.2"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</row>
    <row r="1929" spans="11:91" s="9" customFormat="1" x14ac:dyDescent="0.2"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</row>
    <row r="1930" spans="11:91" s="9" customFormat="1" x14ac:dyDescent="0.2"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</row>
    <row r="1931" spans="11:91" s="9" customFormat="1" x14ac:dyDescent="0.2"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</row>
    <row r="1932" spans="11:91" s="9" customFormat="1" x14ac:dyDescent="0.2"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</row>
    <row r="1933" spans="11:91" s="9" customFormat="1" x14ac:dyDescent="0.2"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</row>
    <row r="1934" spans="11:91" s="9" customFormat="1" x14ac:dyDescent="0.2"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</row>
    <row r="1935" spans="11:91" s="9" customFormat="1" x14ac:dyDescent="0.2"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</row>
    <row r="1936" spans="11:91" s="9" customFormat="1" x14ac:dyDescent="0.2"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</row>
    <row r="1937" spans="11:91" s="9" customFormat="1" x14ac:dyDescent="0.2"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</row>
    <row r="1938" spans="11:91" s="9" customFormat="1" x14ac:dyDescent="0.2"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</row>
    <row r="1939" spans="11:91" s="9" customFormat="1" x14ac:dyDescent="0.2"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</row>
    <row r="1940" spans="11:91" s="9" customFormat="1" x14ac:dyDescent="0.2"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</row>
    <row r="1941" spans="11:91" s="9" customFormat="1" x14ac:dyDescent="0.2"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</row>
    <row r="1942" spans="11:91" s="9" customFormat="1" x14ac:dyDescent="0.2"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</row>
    <row r="1943" spans="11:91" s="9" customFormat="1" x14ac:dyDescent="0.2"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</row>
    <row r="1944" spans="11:91" s="9" customFormat="1" x14ac:dyDescent="0.2"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</row>
    <row r="1945" spans="11:91" s="9" customFormat="1" x14ac:dyDescent="0.2"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</row>
    <row r="1946" spans="11:91" s="9" customFormat="1" x14ac:dyDescent="0.2"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</row>
    <row r="1947" spans="11:91" s="9" customFormat="1" x14ac:dyDescent="0.2"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</row>
    <row r="1948" spans="11:91" s="9" customFormat="1" x14ac:dyDescent="0.2"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</row>
    <row r="1949" spans="11:91" s="9" customFormat="1" x14ac:dyDescent="0.2"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</row>
    <row r="1950" spans="11:91" s="9" customFormat="1" x14ac:dyDescent="0.2"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</row>
    <row r="1951" spans="11:91" s="9" customFormat="1" x14ac:dyDescent="0.2"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</row>
    <row r="1952" spans="11:91" s="9" customFormat="1" x14ac:dyDescent="0.2"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</row>
    <row r="1953" spans="11:91" s="9" customFormat="1" x14ac:dyDescent="0.2"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</row>
    <row r="1954" spans="11:91" s="9" customFormat="1" x14ac:dyDescent="0.2"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</row>
    <row r="1955" spans="11:91" s="9" customFormat="1" x14ac:dyDescent="0.2"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</row>
    <row r="1956" spans="11:91" s="9" customFormat="1" x14ac:dyDescent="0.2"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</row>
    <row r="1957" spans="11:91" s="9" customFormat="1" x14ac:dyDescent="0.2"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</row>
    <row r="1958" spans="11:91" s="9" customFormat="1" x14ac:dyDescent="0.2"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</row>
    <row r="1959" spans="11:91" s="9" customFormat="1" x14ac:dyDescent="0.2"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</row>
    <row r="1960" spans="11:91" s="9" customFormat="1" x14ac:dyDescent="0.2"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</row>
    <row r="1961" spans="11:91" s="9" customFormat="1" x14ac:dyDescent="0.2"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</row>
    <row r="1962" spans="11:91" s="9" customFormat="1" x14ac:dyDescent="0.2"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</row>
    <row r="1963" spans="11:91" s="9" customFormat="1" x14ac:dyDescent="0.2"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</row>
    <row r="1964" spans="11:91" s="9" customFormat="1" x14ac:dyDescent="0.2"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</row>
    <row r="1965" spans="11:91" s="9" customFormat="1" x14ac:dyDescent="0.2"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</row>
    <row r="1966" spans="11:91" s="9" customFormat="1" x14ac:dyDescent="0.2"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</row>
    <row r="1967" spans="11:91" s="9" customFormat="1" x14ac:dyDescent="0.2"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</row>
    <row r="1968" spans="11:91" s="9" customFormat="1" x14ac:dyDescent="0.2"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</row>
    <row r="1969" spans="11:91" s="9" customFormat="1" x14ac:dyDescent="0.2"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</row>
    <row r="1970" spans="11:91" s="9" customFormat="1" x14ac:dyDescent="0.2"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</row>
    <row r="1971" spans="11:91" s="9" customFormat="1" x14ac:dyDescent="0.2"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</row>
    <row r="1972" spans="11:91" s="9" customFormat="1" x14ac:dyDescent="0.2"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</row>
    <row r="1973" spans="11:91" s="9" customFormat="1" x14ac:dyDescent="0.2"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</row>
    <row r="1974" spans="11:91" s="9" customFormat="1" x14ac:dyDescent="0.2"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</row>
    <row r="1975" spans="11:91" s="9" customFormat="1" x14ac:dyDescent="0.2"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</row>
    <row r="1976" spans="11:91" s="9" customFormat="1" x14ac:dyDescent="0.2"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</row>
    <row r="1977" spans="11:91" s="9" customFormat="1" x14ac:dyDescent="0.2"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</row>
    <row r="1978" spans="11:91" s="9" customFormat="1" x14ac:dyDescent="0.2"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</row>
    <row r="1979" spans="11:91" s="9" customFormat="1" x14ac:dyDescent="0.2"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</row>
    <row r="1980" spans="11:91" s="9" customFormat="1" x14ac:dyDescent="0.2"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</row>
    <row r="1981" spans="11:91" s="9" customFormat="1" x14ac:dyDescent="0.2"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</row>
    <row r="1982" spans="11:91" s="9" customFormat="1" x14ac:dyDescent="0.2"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</row>
    <row r="1983" spans="11:91" s="9" customFormat="1" x14ac:dyDescent="0.2"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</row>
    <row r="1984" spans="11:91" s="9" customFormat="1" x14ac:dyDescent="0.2"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</row>
    <row r="1985" spans="11:91" s="9" customFormat="1" x14ac:dyDescent="0.2"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</row>
    <row r="1986" spans="11:91" s="9" customFormat="1" x14ac:dyDescent="0.2"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</row>
    <row r="1987" spans="11:91" s="9" customFormat="1" x14ac:dyDescent="0.2"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</row>
    <row r="1988" spans="11:91" s="9" customFormat="1" x14ac:dyDescent="0.2"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</row>
    <row r="1989" spans="11:91" s="9" customFormat="1" x14ac:dyDescent="0.2"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</row>
    <row r="1990" spans="11:91" s="9" customFormat="1" x14ac:dyDescent="0.2"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</row>
    <row r="1991" spans="11:91" s="9" customFormat="1" x14ac:dyDescent="0.2"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</row>
    <row r="1992" spans="11:91" s="9" customFormat="1" x14ac:dyDescent="0.2"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</row>
    <row r="1993" spans="11:91" s="9" customFormat="1" x14ac:dyDescent="0.2"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</row>
    <row r="1994" spans="11:91" s="9" customFormat="1" x14ac:dyDescent="0.2"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</row>
    <row r="1995" spans="11:91" s="9" customFormat="1" x14ac:dyDescent="0.2"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</row>
    <row r="1996" spans="11:91" s="9" customFormat="1" x14ac:dyDescent="0.2"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</row>
    <row r="1997" spans="11:91" s="9" customFormat="1" x14ac:dyDescent="0.2"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</row>
    <row r="1998" spans="11:91" s="9" customFormat="1" x14ac:dyDescent="0.2"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</row>
    <row r="1999" spans="11:91" s="9" customFormat="1" x14ac:dyDescent="0.2"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</row>
    <row r="2000" spans="11:91" s="9" customFormat="1" x14ac:dyDescent="0.2"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</row>
    <row r="2001" spans="11:91" s="9" customFormat="1" x14ac:dyDescent="0.2"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</row>
    <row r="2002" spans="11:91" s="9" customFormat="1" x14ac:dyDescent="0.2"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</row>
    <row r="2003" spans="11:91" s="9" customFormat="1" x14ac:dyDescent="0.2"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</row>
    <row r="2004" spans="11:91" s="9" customFormat="1" x14ac:dyDescent="0.2"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</row>
    <row r="2005" spans="11:91" s="9" customFormat="1" x14ac:dyDescent="0.2"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</row>
    <row r="2006" spans="11:91" s="9" customFormat="1" x14ac:dyDescent="0.2"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</row>
    <row r="2007" spans="11:91" s="9" customFormat="1" x14ac:dyDescent="0.2"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</row>
    <row r="2008" spans="11:91" s="9" customFormat="1" x14ac:dyDescent="0.2"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</row>
    <row r="2009" spans="11:91" s="9" customFormat="1" x14ac:dyDescent="0.2"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</row>
    <row r="2010" spans="11:91" s="9" customFormat="1" x14ac:dyDescent="0.2"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</row>
    <row r="2011" spans="11:91" s="9" customFormat="1" x14ac:dyDescent="0.2"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</row>
    <row r="2012" spans="11:91" s="9" customFormat="1" x14ac:dyDescent="0.2"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</row>
    <row r="2013" spans="11:91" s="9" customFormat="1" x14ac:dyDescent="0.2"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</row>
    <row r="2014" spans="11:91" s="9" customFormat="1" x14ac:dyDescent="0.2"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</row>
    <row r="2015" spans="11:91" s="9" customFormat="1" x14ac:dyDescent="0.2"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</row>
    <row r="2016" spans="11:91" s="9" customFormat="1" x14ac:dyDescent="0.2"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</row>
    <row r="2017" spans="11:91" s="9" customFormat="1" x14ac:dyDescent="0.2"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</row>
    <row r="2018" spans="11:91" s="9" customFormat="1" x14ac:dyDescent="0.2"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</row>
    <row r="2019" spans="11:91" s="9" customFormat="1" x14ac:dyDescent="0.2"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</row>
    <row r="2020" spans="11:91" s="9" customFormat="1" x14ac:dyDescent="0.2"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</row>
    <row r="2021" spans="11:91" s="9" customFormat="1" x14ac:dyDescent="0.2"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</row>
    <row r="2022" spans="11:91" s="9" customFormat="1" x14ac:dyDescent="0.2"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</row>
    <row r="2023" spans="11:91" s="9" customFormat="1" x14ac:dyDescent="0.2"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</row>
    <row r="2024" spans="11:91" s="9" customFormat="1" x14ac:dyDescent="0.2"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</row>
    <row r="2025" spans="11:91" s="9" customFormat="1" x14ac:dyDescent="0.2"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</row>
    <row r="2026" spans="11:91" s="9" customFormat="1" x14ac:dyDescent="0.2"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</row>
    <row r="2027" spans="11:91" s="9" customFormat="1" x14ac:dyDescent="0.2"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</row>
    <row r="2028" spans="11:91" s="9" customFormat="1" x14ac:dyDescent="0.2"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</row>
    <row r="2029" spans="11:91" s="9" customFormat="1" x14ac:dyDescent="0.2"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</row>
    <row r="2030" spans="11:91" s="9" customFormat="1" x14ac:dyDescent="0.2"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</row>
    <row r="2031" spans="11:91" s="9" customFormat="1" x14ac:dyDescent="0.2"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</row>
    <row r="2032" spans="11:91" s="9" customFormat="1" x14ac:dyDescent="0.2"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</row>
    <row r="2033" spans="11:91" s="9" customFormat="1" x14ac:dyDescent="0.2"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</row>
    <row r="2034" spans="11:91" s="9" customFormat="1" x14ac:dyDescent="0.2"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</row>
    <row r="2035" spans="11:91" s="9" customFormat="1" x14ac:dyDescent="0.2"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</row>
    <row r="2036" spans="11:91" s="9" customFormat="1" x14ac:dyDescent="0.2"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</row>
    <row r="2037" spans="11:91" s="9" customFormat="1" x14ac:dyDescent="0.2"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</row>
    <row r="2038" spans="11:91" s="9" customFormat="1" x14ac:dyDescent="0.2"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</row>
    <row r="2039" spans="11:91" s="9" customFormat="1" x14ac:dyDescent="0.2"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</row>
    <row r="2040" spans="11:91" s="9" customFormat="1" x14ac:dyDescent="0.2"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</row>
    <row r="2041" spans="11:91" s="9" customFormat="1" x14ac:dyDescent="0.2"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</row>
    <row r="2042" spans="11:91" s="9" customFormat="1" x14ac:dyDescent="0.2"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</row>
    <row r="2043" spans="11:91" s="9" customFormat="1" x14ac:dyDescent="0.2"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</row>
    <row r="2044" spans="11:91" s="9" customFormat="1" x14ac:dyDescent="0.2"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</row>
    <row r="2045" spans="11:91" s="9" customFormat="1" x14ac:dyDescent="0.2"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</row>
    <row r="2046" spans="11:91" s="9" customFormat="1" x14ac:dyDescent="0.2"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</row>
    <row r="2047" spans="11:91" s="9" customFormat="1" x14ac:dyDescent="0.2"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</row>
    <row r="2048" spans="11:91" s="9" customFormat="1" x14ac:dyDescent="0.2"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</row>
    <row r="2049" spans="11:91" s="9" customFormat="1" x14ac:dyDescent="0.2"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</row>
    <row r="2050" spans="11:91" s="9" customFormat="1" x14ac:dyDescent="0.2"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</row>
    <row r="2051" spans="11:91" s="9" customFormat="1" x14ac:dyDescent="0.2"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</row>
    <row r="2052" spans="11:91" s="9" customFormat="1" x14ac:dyDescent="0.2"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</row>
    <row r="2053" spans="11:91" s="9" customFormat="1" x14ac:dyDescent="0.2"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</row>
    <row r="2054" spans="11:91" s="9" customFormat="1" x14ac:dyDescent="0.2"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</row>
    <row r="2055" spans="11:91" s="9" customFormat="1" x14ac:dyDescent="0.2"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</row>
    <row r="2056" spans="11:91" s="9" customFormat="1" x14ac:dyDescent="0.2"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</row>
    <row r="2057" spans="11:91" s="9" customFormat="1" x14ac:dyDescent="0.2"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</row>
    <row r="2058" spans="11:91" s="9" customFormat="1" x14ac:dyDescent="0.2"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</row>
    <row r="2059" spans="11:91" s="9" customFormat="1" x14ac:dyDescent="0.2"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</row>
    <row r="2060" spans="11:91" s="9" customFormat="1" x14ac:dyDescent="0.2"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</row>
    <row r="2061" spans="11:91" s="9" customFormat="1" x14ac:dyDescent="0.2"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</row>
    <row r="2062" spans="11:91" s="9" customFormat="1" x14ac:dyDescent="0.2"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</row>
    <row r="2063" spans="11:91" s="9" customFormat="1" x14ac:dyDescent="0.2"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</row>
    <row r="2064" spans="11:91" s="9" customFormat="1" x14ac:dyDescent="0.2"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</row>
    <row r="2065" spans="11:91" s="9" customFormat="1" x14ac:dyDescent="0.2"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</row>
    <row r="2066" spans="11:91" s="9" customFormat="1" x14ac:dyDescent="0.2"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</row>
    <row r="2067" spans="11:91" s="9" customFormat="1" x14ac:dyDescent="0.2"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</row>
    <row r="2068" spans="11:91" s="9" customFormat="1" x14ac:dyDescent="0.2"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</row>
    <row r="2069" spans="11:91" s="9" customFormat="1" x14ac:dyDescent="0.2"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</row>
    <row r="2070" spans="11:91" s="9" customFormat="1" x14ac:dyDescent="0.2"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</row>
    <row r="2071" spans="11:91" s="9" customFormat="1" x14ac:dyDescent="0.2"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</row>
    <row r="2072" spans="11:91" s="9" customFormat="1" x14ac:dyDescent="0.2"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</row>
    <row r="2073" spans="11:91" s="9" customFormat="1" x14ac:dyDescent="0.2"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</row>
    <row r="2074" spans="11:91" s="9" customFormat="1" x14ac:dyDescent="0.2"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</row>
    <row r="2075" spans="11:91" s="9" customFormat="1" x14ac:dyDescent="0.2"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</row>
    <row r="2076" spans="11:91" s="9" customFormat="1" x14ac:dyDescent="0.2"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</row>
    <row r="2077" spans="11:91" s="9" customFormat="1" x14ac:dyDescent="0.2"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</row>
    <row r="2078" spans="11:91" s="9" customFormat="1" x14ac:dyDescent="0.2"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</row>
    <row r="2079" spans="11:91" s="9" customFormat="1" x14ac:dyDescent="0.2"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</row>
    <row r="2080" spans="11:91" s="9" customFormat="1" x14ac:dyDescent="0.2"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</row>
    <row r="2081" spans="11:91" s="9" customFormat="1" x14ac:dyDescent="0.2"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</row>
    <row r="2082" spans="11:91" s="9" customFormat="1" x14ac:dyDescent="0.2"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</row>
    <row r="2083" spans="11:91" s="9" customFormat="1" x14ac:dyDescent="0.2"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</row>
    <row r="2084" spans="11:91" s="9" customFormat="1" x14ac:dyDescent="0.2"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</row>
    <row r="2085" spans="11:91" s="9" customFormat="1" x14ac:dyDescent="0.2"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</row>
    <row r="2086" spans="11:91" s="9" customFormat="1" x14ac:dyDescent="0.2"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</row>
    <row r="2087" spans="11:91" s="9" customFormat="1" x14ac:dyDescent="0.2"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</row>
    <row r="2088" spans="11:91" s="9" customFormat="1" x14ac:dyDescent="0.2"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</row>
    <row r="2089" spans="11:91" s="9" customFormat="1" x14ac:dyDescent="0.2"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</row>
    <row r="2090" spans="11:91" s="9" customFormat="1" x14ac:dyDescent="0.2"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</row>
    <row r="2091" spans="11:91" s="9" customFormat="1" x14ac:dyDescent="0.2"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</row>
    <row r="2092" spans="11:91" s="9" customFormat="1" x14ac:dyDescent="0.2"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</row>
    <row r="2093" spans="11:91" s="9" customFormat="1" x14ac:dyDescent="0.2"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</row>
    <row r="2094" spans="11:91" s="9" customFormat="1" x14ac:dyDescent="0.2"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</row>
    <row r="2095" spans="11:91" s="9" customFormat="1" x14ac:dyDescent="0.2"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</row>
    <row r="2096" spans="11:91" s="9" customFormat="1" x14ac:dyDescent="0.2"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</row>
    <row r="2097" spans="11:91" s="9" customFormat="1" x14ac:dyDescent="0.2"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</row>
    <row r="2098" spans="11:91" s="9" customFormat="1" x14ac:dyDescent="0.2"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</row>
    <row r="2099" spans="11:91" s="9" customFormat="1" x14ac:dyDescent="0.2"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</row>
    <row r="2100" spans="11:91" s="9" customFormat="1" x14ac:dyDescent="0.2"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</row>
    <row r="2101" spans="11:91" s="9" customFormat="1" x14ac:dyDescent="0.2"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</row>
    <row r="2102" spans="11:91" s="9" customFormat="1" x14ac:dyDescent="0.2"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</row>
    <row r="2103" spans="11:91" s="9" customFormat="1" x14ac:dyDescent="0.2"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</row>
    <row r="2104" spans="11:91" s="9" customFormat="1" x14ac:dyDescent="0.2"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</row>
    <row r="2105" spans="11:91" s="9" customFormat="1" x14ac:dyDescent="0.2"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</row>
    <row r="2106" spans="11:91" s="9" customFormat="1" x14ac:dyDescent="0.2"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</row>
    <row r="2107" spans="11:91" s="9" customFormat="1" x14ac:dyDescent="0.2"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</row>
    <row r="2108" spans="11:91" s="9" customFormat="1" x14ac:dyDescent="0.2"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</row>
    <row r="2109" spans="11:91" s="9" customFormat="1" x14ac:dyDescent="0.2"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</row>
    <row r="2110" spans="11:91" s="9" customFormat="1" x14ac:dyDescent="0.2"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</row>
    <row r="2111" spans="11:91" s="9" customFormat="1" x14ac:dyDescent="0.2"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</row>
    <row r="2112" spans="11:91" s="9" customFormat="1" x14ac:dyDescent="0.2"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</row>
    <row r="2113" spans="11:91" s="9" customFormat="1" x14ac:dyDescent="0.2"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</row>
    <row r="2114" spans="11:91" s="9" customFormat="1" x14ac:dyDescent="0.2"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</row>
    <row r="2115" spans="11:91" s="9" customFormat="1" x14ac:dyDescent="0.2"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</row>
    <row r="2116" spans="11:91" s="9" customFormat="1" x14ac:dyDescent="0.2"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</row>
    <row r="2117" spans="11:91" s="9" customFormat="1" x14ac:dyDescent="0.2"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</row>
    <row r="2118" spans="11:91" s="9" customFormat="1" x14ac:dyDescent="0.2"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</row>
    <row r="2119" spans="11:91" s="9" customFormat="1" x14ac:dyDescent="0.2"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</row>
    <row r="2120" spans="11:91" s="9" customFormat="1" x14ac:dyDescent="0.2"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</row>
    <row r="2121" spans="11:91" s="9" customFormat="1" x14ac:dyDescent="0.2"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</row>
    <row r="2122" spans="11:91" s="9" customFormat="1" x14ac:dyDescent="0.2"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</row>
    <row r="2123" spans="11:91" s="9" customFormat="1" x14ac:dyDescent="0.2"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</row>
    <row r="2124" spans="11:91" s="9" customFormat="1" x14ac:dyDescent="0.2"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</row>
    <row r="2125" spans="11:91" s="9" customFormat="1" x14ac:dyDescent="0.2"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</row>
    <row r="2126" spans="11:91" s="9" customFormat="1" x14ac:dyDescent="0.2"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</row>
    <row r="2127" spans="11:91" s="9" customFormat="1" x14ac:dyDescent="0.2"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</row>
    <row r="2128" spans="11:91" s="9" customFormat="1" x14ac:dyDescent="0.2"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</row>
    <row r="2129" spans="11:91" s="9" customFormat="1" x14ac:dyDescent="0.2"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</row>
    <row r="2130" spans="11:91" s="9" customFormat="1" x14ac:dyDescent="0.2"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</row>
    <row r="2131" spans="11:91" s="9" customFormat="1" x14ac:dyDescent="0.2"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</row>
    <row r="2132" spans="11:91" s="9" customFormat="1" x14ac:dyDescent="0.2"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</row>
    <row r="2133" spans="11:91" s="9" customFormat="1" x14ac:dyDescent="0.2"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</row>
    <row r="2134" spans="11:91" s="9" customFormat="1" x14ac:dyDescent="0.2"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</row>
    <row r="2135" spans="11:91" s="9" customFormat="1" x14ac:dyDescent="0.2"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</row>
    <row r="2136" spans="11:91" s="9" customFormat="1" x14ac:dyDescent="0.2"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</row>
    <row r="2137" spans="11:91" s="9" customFormat="1" x14ac:dyDescent="0.2"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</row>
    <row r="2138" spans="11:91" s="9" customFormat="1" x14ac:dyDescent="0.2"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</row>
    <row r="2139" spans="11:91" s="9" customFormat="1" x14ac:dyDescent="0.2"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</row>
    <row r="2140" spans="11:91" s="9" customFormat="1" x14ac:dyDescent="0.2"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</row>
    <row r="2141" spans="11:91" s="9" customFormat="1" x14ac:dyDescent="0.2"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</row>
    <row r="2142" spans="11:91" s="9" customFormat="1" x14ac:dyDescent="0.2"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</row>
    <row r="2143" spans="11:91" s="9" customFormat="1" x14ac:dyDescent="0.2"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</row>
    <row r="2144" spans="11:91" s="9" customFormat="1" x14ac:dyDescent="0.2"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</row>
    <row r="2145" spans="11:91" s="9" customFormat="1" x14ac:dyDescent="0.2"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</row>
    <row r="2146" spans="11:91" s="9" customFormat="1" x14ac:dyDescent="0.2"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</row>
    <row r="2147" spans="11:91" s="9" customFormat="1" x14ac:dyDescent="0.2"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</row>
    <row r="2148" spans="11:91" s="9" customFormat="1" x14ac:dyDescent="0.2"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</row>
    <row r="2149" spans="11:91" s="9" customFormat="1" x14ac:dyDescent="0.2"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</row>
    <row r="2150" spans="11:91" s="9" customFormat="1" x14ac:dyDescent="0.2"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</row>
    <row r="2151" spans="11:91" s="9" customFormat="1" x14ac:dyDescent="0.2"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</row>
    <row r="2152" spans="11:91" s="9" customFormat="1" x14ac:dyDescent="0.2"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</row>
    <row r="2153" spans="11:91" s="9" customFormat="1" x14ac:dyDescent="0.2"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</row>
    <row r="2154" spans="11:91" s="9" customFormat="1" x14ac:dyDescent="0.2"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</row>
    <row r="2155" spans="11:91" s="9" customFormat="1" x14ac:dyDescent="0.2"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</row>
    <row r="2156" spans="11:91" s="9" customFormat="1" x14ac:dyDescent="0.2"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</row>
    <row r="2157" spans="11:91" s="9" customFormat="1" x14ac:dyDescent="0.2"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</row>
    <row r="2158" spans="11:91" s="9" customFormat="1" x14ac:dyDescent="0.2"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</row>
    <row r="2159" spans="11:91" s="9" customFormat="1" x14ac:dyDescent="0.2"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</row>
    <row r="2160" spans="11:91" s="9" customFormat="1" x14ac:dyDescent="0.2"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</row>
    <row r="2161" spans="11:91" s="9" customFormat="1" x14ac:dyDescent="0.2"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</row>
    <row r="2162" spans="11:91" s="9" customFormat="1" x14ac:dyDescent="0.2"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</row>
    <row r="2163" spans="11:91" s="9" customFormat="1" x14ac:dyDescent="0.2"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</row>
    <row r="2164" spans="11:91" s="9" customFormat="1" x14ac:dyDescent="0.2"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</row>
    <row r="2165" spans="11:91" s="9" customFormat="1" x14ac:dyDescent="0.2"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</row>
    <row r="2166" spans="11:91" s="9" customFormat="1" x14ac:dyDescent="0.2"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</row>
    <row r="2167" spans="11:91" s="9" customFormat="1" x14ac:dyDescent="0.2"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</row>
    <row r="2168" spans="11:91" s="9" customFormat="1" x14ac:dyDescent="0.2"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</row>
    <row r="2169" spans="11:91" s="9" customFormat="1" x14ac:dyDescent="0.2"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</row>
    <row r="2170" spans="11:91" s="9" customFormat="1" x14ac:dyDescent="0.2"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</row>
    <row r="2171" spans="11:91" s="9" customFormat="1" x14ac:dyDescent="0.2"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</row>
    <row r="2172" spans="11:91" s="9" customFormat="1" x14ac:dyDescent="0.2"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</row>
    <row r="2173" spans="11:91" s="9" customFormat="1" x14ac:dyDescent="0.2"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</row>
    <row r="2174" spans="11:91" s="9" customFormat="1" x14ac:dyDescent="0.2"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</row>
    <row r="2175" spans="11:91" s="9" customFormat="1" x14ac:dyDescent="0.2"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</row>
    <row r="2176" spans="11:91" s="9" customFormat="1" x14ac:dyDescent="0.2"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</row>
    <row r="2177" spans="11:91" s="9" customFormat="1" x14ac:dyDescent="0.2"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</row>
    <row r="2178" spans="11:91" s="9" customFormat="1" x14ac:dyDescent="0.2"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</row>
    <row r="2179" spans="11:91" s="9" customFormat="1" x14ac:dyDescent="0.2"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</row>
    <row r="2180" spans="11:91" s="9" customFormat="1" x14ac:dyDescent="0.2"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</row>
    <row r="2181" spans="11:91" s="9" customFormat="1" x14ac:dyDescent="0.2"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</row>
    <row r="2182" spans="11:91" s="9" customFormat="1" x14ac:dyDescent="0.2"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</row>
    <row r="2183" spans="11:91" s="9" customFormat="1" x14ac:dyDescent="0.2"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</row>
    <row r="2184" spans="11:91" s="9" customFormat="1" x14ac:dyDescent="0.2"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</row>
    <row r="2185" spans="11:91" s="9" customFormat="1" x14ac:dyDescent="0.2"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</row>
    <row r="2186" spans="11:91" s="9" customFormat="1" x14ac:dyDescent="0.2"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</row>
    <row r="2187" spans="11:91" s="9" customFormat="1" x14ac:dyDescent="0.2"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</row>
    <row r="2188" spans="11:91" s="9" customFormat="1" x14ac:dyDescent="0.2"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</row>
    <row r="2189" spans="11:91" s="9" customFormat="1" x14ac:dyDescent="0.2"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</row>
    <row r="2190" spans="11:91" s="9" customFormat="1" x14ac:dyDescent="0.2"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</row>
    <row r="2191" spans="11:91" s="9" customFormat="1" x14ac:dyDescent="0.2"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</row>
    <row r="2192" spans="11:91" s="9" customFormat="1" x14ac:dyDescent="0.2"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</row>
    <row r="2193" spans="11:91" s="9" customFormat="1" x14ac:dyDescent="0.2"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</row>
    <row r="2194" spans="11:91" s="9" customFormat="1" x14ac:dyDescent="0.2"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</row>
    <row r="2195" spans="11:91" s="9" customFormat="1" x14ac:dyDescent="0.2"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</row>
    <row r="2196" spans="11:91" s="9" customFormat="1" x14ac:dyDescent="0.2"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</row>
    <row r="2197" spans="11:91" s="9" customFormat="1" x14ac:dyDescent="0.2"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</row>
    <row r="2198" spans="11:91" s="9" customFormat="1" x14ac:dyDescent="0.2"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</row>
    <row r="2199" spans="11:91" s="9" customFormat="1" x14ac:dyDescent="0.2"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</row>
    <row r="2200" spans="11:91" s="9" customFormat="1" x14ac:dyDescent="0.2"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</row>
    <row r="2201" spans="11:91" s="9" customFormat="1" x14ac:dyDescent="0.2"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</row>
    <row r="2202" spans="11:91" s="9" customFormat="1" x14ac:dyDescent="0.2"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</row>
    <row r="2203" spans="11:91" s="9" customFormat="1" x14ac:dyDescent="0.2"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</row>
    <row r="2204" spans="11:91" s="9" customFormat="1" x14ac:dyDescent="0.2"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</row>
    <row r="2205" spans="11:91" s="9" customFormat="1" x14ac:dyDescent="0.2"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</row>
    <row r="2206" spans="11:91" s="9" customFormat="1" x14ac:dyDescent="0.2"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</row>
    <row r="2207" spans="11:91" s="9" customFormat="1" x14ac:dyDescent="0.2"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</row>
    <row r="2208" spans="11:91" s="9" customFormat="1" x14ac:dyDescent="0.2"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</row>
    <row r="2209" spans="11:91" s="9" customFormat="1" x14ac:dyDescent="0.2"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</row>
    <row r="2210" spans="11:91" s="9" customFormat="1" x14ac:dyDescent="0.2"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</row>
    <row r="2211" spans="11:91" s="9" customFormat="1" x14ac:dyDescent="0.2"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</row>
    <row r="2212" spans="11:91" s="9" customFormat="1" x14ac:dyDescent="0.2"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</row>
    <row r="2213" spans="11:91" s="9" customFormat="1" x14ac:dyDescent="0.2"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</row>
    <row r="2214" spans="11:91" s="9" customFormat="1" x14ac:dyDescent="0.2"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</row>
    <row r="2215" spans="11:91" s="9" customFormat="1" x14ac:dyDescent="0.2"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</row>
    <row r="2216" spans="11:91" s="9" customFormat="1" x14ac:dyDescent="0.2"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</row>
    <row r="2217" spans="11:91" s="9" customFormat="1" x14ac:dyDescent="0.2"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</row>
    <row r="2218" spans="11:91" s="9" customFormat="1" x14ac:dyDescent="0.2"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</row>
    <row r="2219" spans="11:91" s="9" customFormat="1" x14ac:dyDescent="0.2"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</row>
    <row r="2220" spans="11:91" s="9" customFormat="1" x14ac:dyDescent="0.2"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</row>
    <row r="2221" spans="11:91" s="9" customFormat="1" x14ac:dyDescent="0.2"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</row>
    <row r="2222" spans="11:91" s="9" customFormat="1" x14ac:dyDescent="0.2"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</row>
    <row r="2223" spans="11:91" s="9" customFormat="1" x14ac:dyDescent="0.2"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</row>
    <row r="2224" spans="11:91" s="9" customFormat="1" x14ac:dyDescent="0.2"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</row>
    <row r="2225" spans="11:91" s="9" customFormat="1" x14ac:dyDescent="0.2"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</row>
    <row r="2226" spans="11:91" s="9" customFormat="1" x14ac:dyDescent="0.2"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</row>
    <row r="2227" spans="11:91" s="9" customFormat="1" x14ac:dyDescent="0.2"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</row>
    <row r="2228" spans="11:91" s="9" customFormat="1" x14ac:dyDescent="0.2"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</row>
    <row r="2229" spans="11:91" s="9" customFormat="1" x14ac:dyDescent="0.2"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</row>
    <row r="2230" spans="11:91" s="9" customFormat="1" x14ac:dyDescent="0.2"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</row>
    <row r="2231" spans="11:91" s="9" customFormat="1" x14ac:dyDescent="0.2"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</row>
    <row r="2232" spans="11:91" s="9" customFormat="1" x14ac:dyDescent="0.2"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</row>
    <row r="2233" spans="11:91" s="9" customFormat="1" x14ac:dyDescent="0.2"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</row>
    <row r="2234" spans="11:91" s="9" customFormat="1" x14ac:dyDescent="0.2"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</row>
    <row r="2235" spans="11:91" s="9" customFormat="1" x14ac:dyDescent="0.2"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</row>
    <row r="2236" spans="11:91" s="9" customFormat="1" x14ac:dyDescent="0.2"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</row>
    <row r="2237" spans="11:91" s="9" customFormat="1" x14ac:dyDescent="0.2"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</row>
    <row r="2238" spans="11:91" s="9" customFormat="1" x14ac:dyDescent="0.2"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</row>
    <row r="2239" spans="11:91" s="9" customFormat="1" x14ac:dyDescent="0.2"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</row>
    <row r="2240" spans="11:91" s="9" customFormat="1" x14ac:dyDescent="0.2"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</row>
    <row r="2241" spans="11:91" s="9" customFormat="1" x14ac:dyDescent="0.2"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</row>
    <row r="2242" spans="11:91" s="9" customFormat="1" x14ac:dyDescent="0.2"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</row>
    <row r="2243" spans="11:91" s="9" customFormat="1" x14ac:dyDescent="0.2"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</row>
    <row r="2244" spans="11:91" s="9" customFormat="1" x14ac:dyDescent="0.2"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</row>
    <row r="2245" spans="11:91" s="9" customFormat="1" x14ac:dyDescent="0.2"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</row>
    <row r="2246" spans="11:91" s="9" customFormat="1" x14ac:dyDescent="0.2"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</row>
    <row r="2247" spans="11:91" s="9" customFormat="1" x14ac:dyDescent="0.2"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</row>
    <row r="2248" spans="11:91" s="9" customFormat="1" x14ac:dyDescent="0.2"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</row>
    <row r="2249" spans="11:91" s="9" customFormat="1" x14ac:dyDescent="0.2"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</row>
    <row r="2250" spans="11:91" s="9" customFormat="1" x14ac:dyDescent="0.2"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</row>
    <row r="2251" spans="11:91" s="9" customFormat="1" x14ac:dyDescent="0.2"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</row>
    <row r="2252" spans="11:91" s="9" customFormat="1" x14ac:dyDescent="0.2"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</row>
    <row r="2253" spans="11:91" s="9" customFormat="1" x14ac:dyDescent="0.2"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</row>
    <row r="2254" spans="11:91" s="9" customFormat="1" x14ac:dyDescent="0.2"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</row>
    <row r="2255" spans="11:91" s="9" customFormat="1" x14ac:dyDescent="0.2"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</row>
    <row r="2256" spans="11:91" s="9" customFormat="1" x14ac:dyDescent="0.2"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</row>
    <row r="2257" spans="11:91" s="9" customFormat="1" x14ac:dyDescent="0.2"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</row>
    <row r="2258" spans="11:91" s="9" customFormat="1" x14ac:dyDescent="0.2"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</row>
    <row r="2259" spans="11:91" s="9" customFormat="1" x14ac:dyDescent="0.2"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</row>
    <row r="2260" spans="11:91" s="9" customFormat="1" x14ac:dyDescent="0.2"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</row>
    <row r="2261" spans="11:91" s="9" customFormat="1" x14ac:dyDescent="0.2"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</row>
    <row r="2262" spans="11:91" s="9" customFormat="1" x14ac:dyDescent="0.2"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</row>
    <row r="2263" spans="11:91" s="9" customFormat="1" x14ac:dyDescent="0.2"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</row>
    <row r="2264" spans="11:91" s="9" customFormat="1" x14ac:dyDescent="0.2"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</row>
    <row r="2265" spans="11:91" s="9" customFormat="1" x14ac:dyDescent="0.2"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</row>
    <row r="2266" spans="11:91" s="9" customFormat="1" x14ac:dyDescent="0.2"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</row>
    <row r="2267" spans="11:91" s="9" customFormat="1" x14ac:dyDescent="0.2"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</row>
    <row r="2268" spans="11:91" s="9" customFormat="1" x14ac:dyDescent="0.2"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</row>
    <row r="2269" spans="11:91" s="9" customFormat="1" x14ac:dyDescent="0.2"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</row>
    <row r="2270" spans="11:91" s="9" customFormat="1" x14ac:dyDescent="0.2"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</row>
    <row r="2271" spans="11:91" s="9" customFormat="1" x14ac:dyDescent="0.2"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</row>
    <row r="2272" spans="11:91" s="9" customFormat="1" x14ac:dyDescent="0.2"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</row>
    <row r="2273" spans="11:91" s="9" customFormat="1" x14ac:dyDescent="0.2"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</row>
    <row r="2274" spans="11:91" s="9" customFormat="1" x14ac:dyDescent="0.2"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</row>
    <row r="2275" spans="11:91" s="9" customFormat="1" x14ac:dyDescent="0.2"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</row>
    <row r="2276" spans="11:91" s="9" customFormat="1" x14ac:dyDescent="0.2"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</row>
    <row r="2277" spans="11:91" s="9" customFormat="1" x14ac:dyDescent="0.2"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</row>
    <row r="2278" spans="11:91" s="9" customFormat="1" x14ac:dyDescent="0.2"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</row>
    <row r="2279" spans="11:91" s="9" customFormat="1" x14ac:dyDescent="0.2"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</row>
    <row r="2280" spans="11:91" s="9" customFormat="1" x14ac:dyDescent="0.2"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</row>
    <row r="2281" spans="11:91" s="9" customFormat="1" x14ac:dyDescent="0.2"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</row>
    <row r="2282" spans="11:91" s="9" customFormat="1" x14ac:dyDescent="0.2"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</row>
    <row r="2283" spans="11:91" s="9" customFormat="1" x14ac:dyDescent="0.2"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</row>
    <row r="2284" spans="11:91" s="9" customFormat="1" x14ac:dyDescent="0.2"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</row>
    <row r="2285" spans="11:91" s="9" customFormat="1" x14ac:dyDescent="0.2"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</row>
    <row r="2286" spans="11:91" s="9" customFormat="1" x14ac:dyDescent="0.2"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</row>
    <row r="2287" spans="11:91" s="9" customFormat="1" x14ac:dyDescent="0.2"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</row>
    <row r="2288" spans="11:91" s="9" customFormat="1" x14ac:dyDescent="0.2"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</row>
    <row r="2289" spans="11:91" s="9" customFormat="1" x14ac:dyDescent="0.2"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</row>
    <row r="2290" spans="11:91" s="9" customFormat="1" x14ac:dyDescent="0.2"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</row>
    <row r="2291" spans="11:91" s="9" customFormat="1" x14ac:dyDescent="0.2"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</row>
    <row r="2292" spans="11:91" s="9" customFormat="1" x14ac:dyDescent="0.2"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</row>
    <row r="2293" spans="11:91" s="9" customFormat="1" x14ac:dyDescent="0.2"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</row>
    <row r="2294" spans="11:91" s="9" customFormat="1" x14ac:dyDescent="0.2"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</row>
    <row r="2295" spans="11:91" s="9" customFormat="1" x14ac:dyDescent="0.2"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</row>
    <row r="2296" spans="11:91" s="9" customFormat="1" x14ac:dyDescent="0.2"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</row>
    <row r="2297" spans="11:91" s="9" customFormat="1" x14ac:dyDescent="0.2"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</row>
    <row r="2298" spans="11:91" s="9" customFormat="1" x14ac:dyDescent="0.2"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</row>
    <row r="2299" spans="11:91" s="9" customFormat="1" x14ac:dyDescent="0.2"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</row>
    <row r="2300" spans="11:91" s="9" customFormat="1" x14ac:dyDescent="0.2"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</row>
    <row r="2301" spans="11:91" s="9" customFormat="1" x14ac:dyDescent="0.2"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</row>
    <row r="2302" spans="11:91" s="9" customFormat="1" x14ac:dyDescent="0.2"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</row>
    <row r="2303" spans="11:91" s="9" customFormat="1" x14ac:dyDescent="0.2"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</row>
    <row r="2304" spans="11:91" s="9" customFormat="1" x14ac:dyDescent="0.2"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</row>
    <row r="2305" spans="11:91" s="9" customFormat="1" x14ac:dyDescent="0.2"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</row>
    <row r="2306" spans="11:91" s="9" customFormat="1" x14ac:dyDescent="0.2"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</row>
    <row r="2307" spans="11:91" s="9" customFormat="1" x14ac:dyDescent="0.2"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</row>
    <row r="2308" spans="11:91" s="9" customFormat="1" x14ac:dyDescent="0.2"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</row>
    <row r="2309" spans="11:91" s="9" customFormat="1" x14ac:dyDescent="0.2"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</row>
    <row r="2310" spans="11:91" s="9" customFormat="1" x14ac:dyDescent="0.2"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</row>
    <row r="2311" spans="11:91" s="9" customFormat="1" x14ac:dyDescent="0.2"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</row>
    <row r="2312" spans="11:91" s="9" customFormat="1" x14ac:dyDescent="0.2"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</row>
    <row r="2313" spans="11:91" s="9" customFormat="1" x14ac:dyDescent="0.2"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</row>
    <row r="2314" spans="11:91" s="9" customFormat="1" x14ac:dyDescent="0.2"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</row>
    <row r="2315" spans="11:91" s="9" customFormat="1" x14ac:dyDescent="0.2"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</row>
    <row r="2316" spans="11:91" s="9" customFormat="1" x14ac:dyDescent="0.2"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</row>
    <row r="2317" spans="11:91" s="9" customFormat="1" x14ac:dyDescent="0.2"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</row>
    <row r="2318" spans="11:91" s="9" customFormat="1" x14ac:dyDescent="0.2"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</row>
    <row r="2319" spans="11:91" s="9" customFormat="1" x14ac:dyDescent="0.2"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</row>
    <row r="2320" spans="11:91" s="9" customFormat="1" x14ac:dyDescent="0.2"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</row>
    <row r="2321" spans="11:91" s="9" customFormat="1" x14ac:dyDescent="0.2"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</row>
    <row r="2322" spans="11:91" s="9" customFormat="1" x14ac:dyDescent="0.2"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</row>
    <row r="2323" spans="11:91" s="9" customFormat="1" x14ac:dyDescent="0.2"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</row>
    <row r="2324" spans="11:91" s="9" customFormat="1" x14ac:dyDescent="0.2"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</row>
    <row r="2325" spans="11:91" s="9" customFormat="1" x14ac:dyDescent="0.2"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</row>
    <row r="2326" spans="11:91" s="9" customFormat="1" x14ac:dyDescent="0.2"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</row>
    <row r="2327" spans="11:91" s="9" customFormat="1" x14ac:dyDescent="0.2"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</row>
    <row r="2328" spans="11:91" s="9" customFormat="1" x14ac:dyDescent="0.2"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</row>
    <row r="2329" spans="11:91" s="9" customFormat="1" x14ac:dyDescent="0.2"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</row>
    <row r="2330" spans="11:91" s="9" customFormat="1" x14ac:dyDescent="0.2"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</row>
    <row r="2331" spans="11:91" s="9" customFormat="1" x14ac:dyDescent="0.2"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</row>
    <row r="2332" spans="11:91" s="9" customFormat="1" x14ac:dyDescent="0.2"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</row>
    <row r="2333" spans="11:91" s="9" customFormat="1" x14ac:dyDescent="0.2"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</row>
    <row r="2334" spans="11:91" s="9" customFormat="1" x14ac:dyDescent="0.2"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</row>
    <row r="2335" spans="11:91" s="9" customFormat="1" x14ac:dyDescent="0.2"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</row>
    <row r="2336" spans="11:91" s="9" customFormat="1" x14ac:dyDescent="0.2"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</row>
    <row r="2337" spans="11:91" s="9" customFormat="1" x14ac:dyDescent="0.2"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</row>
    <row r="2338" spans="11:91" s="9" customFormat="1" x14ac:dyDescent="0.2"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</row>
    <row r="2339" spans="11:91" s="9" customFormat="1" x14ac:dyDescent="0.2"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</row>
    <row r="2340" spans="11:91" s="9" customFormat="1" x14ac:dyDescent="0.2"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</row>
    <row r="2341" spans="11:91" s="9" customFormat="1" x14ac:dyDescent="0.2"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</row>
    <row r="2342" spans="11:91" s="9" customFormat="1" x14ac:dyDescent="0.2"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</row>
    <row r="2343" spans="11:91" s="9" customFormat="1" x14ac:dyDescent="0.2"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</row>
    <row r="2344" spans="11:91" s="9" customFormat="1" x14ac:dyDescent="0.2"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</row>
    <row r="2345" spans="11:91" s="9" customFormat="1" x14ac:dyDescent="0.2"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</row>
    <row r="2346" spans="11:91" s="9" customFormat="1" x14ac:dyDescent="0.2"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</row>
    <row r="2347" spans="11:91" s="9" customFormat="1" x14ac:dyDescent="0.2"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</row>
    <row r="2348" spans="11:91" s="9" customFormat="1" x14ac:dyDescent="0.2"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</row>
    <row r="2349" spans="11:91" s="9" customFormat="1" x14ac:dyDescent="0.2"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</row>
    <row r="2350" spans="11:91" s="9" customFormat="1" x14ac:dyDescent="0.2"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</row>
    <row r="2351" spans="11:91" s="9" customFormat="1" x14ac:dyDescent="0.2"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</row>
    <row r="2352" spans="11:91" s="9" customFormat="1" x14ac:dyDescent="0.2"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</row>
    <row r="2353" spans="11:91" s="9" customFormat="1" x14ac:dyDescent="0.2"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</row>
    <row r="2354" spans="11:91" s="9" customFormat="1" x14ac:dyDescent="0.2"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</row>
    <row r="2355" spans="11:91" s="9" customFormat="1" x14ac:dyDescent="0.2"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</row>
    <row r="2356" spans="11:91" s="9" customFormat="1" x14ac:dyDescent="0.2"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</row>
    <row r="2357" spans="11:91" s="9" customFormat="1" x14ac:dyDescent="0.2"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</row>
    <row r="2358" spans="11:91" s="9" customFormat="1" x14ac:dyDescent="0.2"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</row>
    <row r="2359" spans="11:91" s="9" customFormat="1" x14ac:dyDescent="0.2"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</row>
    <row r="2360" spans="11:91" s="9" customFormat="1" x14ac:dyDescent="0.2"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</row>
    <row r="2361" spans="11:91" s="9" customFormat="1" x14ac:dyDescent="0.2"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</row>
    <row r="2362" spans="11:91" s="9" customFormat="1" x14ac:dyDescent="0.2"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</row>
    <row r="2363" spans="11:91" s="9" customFormat="1" x14ac:dyDescent="0.2"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</row>
    <row r="2364" spans="11:91" s="9" customFormat="1" x14ac:dyDescent="0.2"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</row>
    <row r="2365" spans="11:91" s="9" customFormat="1" x14ac:dyDescent="0.2"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</row>
    <row r="2366" spans="11:91" s="9" customFormat="1" x14ac:dyDescent="0.2"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</row>
    <row r="2367" spans="11:91" s="9" customFormat="1" x14ac:dyDescent="0.2"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</row>
    <row r="2368" spans="11:91" s="9" customFormat="1" x14ac:dyDescent="0.2"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</row>
    <row r="2369" spans="11:91" s="9" customFormat="1" x14ac:dyDescent="0.2"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</row>
    <row r="2370" spans="11:91" s="9" customFormat="1" x14ac:dyDescent="0.2"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</row>
    <row r="2371" spans="11:91" s="9" customFormat="1" x14ac:dyDescent="0.2"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</row>
    <row r="2372" spans="11:91" s="9" customFormat="1" x14ac:dyDescent="0.2"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</row>
    <row r="2373" spans="11:91" s="9" customFormat="1" x14ac:dyDescent="0.2"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</row>
    <row r="2374" spans="11:91" s="9" customFormat="1" x14ac:dyDescent="0.2"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</row>
    <row r="2375" spans="11:91" s="9" customFormat="1" x14ac:dyDescent="0.2"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</row>
    <row r="2376" spans="11:91" s="9" customFormat="1" x14ac:dyDescent="0.2"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</row>
    <row r="2377" spans="11:91" s="9" customFormat="1" x14ac:dyDescent="0.2"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</row>
    <row r="2378" spans="11:91" s="9" customFormat="1" x14ac:dyDescent="0.2"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</row>
    <row r="2379" spans="11:91" s="9" customFormat="1" x14ac:dyDescent="0.2"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</row>
    <row r="2380" spans="11:91" s="9" customFormat="1" x14ac:dyDescent="0.2"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</row>
    <row r="2381" spans="11:91" s="9" customFormat="1" x14ac:dyDescent="0.2"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</row>
    <row r="2382" spans="11:91" s="9" customFormat="1" x14ac:dyDescent="0.2"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</row>
    <row r="2383" spans="11:91" s="9" customFormat="1" x14ac:dyDescent="0.2"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</row>
    <row r="2384" spans="11:91" s="9" customFormat="1" x14ac:dyDescent="0.2"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</row>
    <row r="2385" spans="11:91" s="9" customFormat="1" x14ac:dyDescent="0.2"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</row>
    <row r="2386" spans="11:91" s="9" customFormat="1" x14ac:dyDescent="0.2"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</row>
    <row r="2387" spans="11:91" s="9" customFormat="1" x14ac:dyDescent="0.2"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</row>
    <row r="2388" spans="11:91" s="9" customFormat="1" x14ac:dyDescent="0.2"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</row>
    <row r="2389" spans="11:91" s="9" customFormat="1" x14ac:dyDescent="0.2"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</row>
    <row r="2390" spans="11:91" s="9" customFormat="1" x14ac:dyDescent="0.2"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</row>
    <row r="2391" spans="11:91" s="9" customFormat="1" x14ac:dyDescent="0.2"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</row>
    <row r="2392" spans="11:91" s="9" customFormat="1" x14ac:dyDescent="0.2"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</row>
    <row r="2393" spans="11:91" s="9" customFormat="1" x14ac:dyDescent="0.2"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</row>
    <row r="2394" spans="11:91" s="9" customFormat="1" x14ac:dyDescent="0.2"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</row>
    <row r="2395" spans="11:91" s="9" customFormat="1" x14ac:dyDescent="0.2"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</row>
    <row r="2396" spans="11:91" s="9" customFormat="1" x14ac:dyDescent="0.2"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</row>
    <row r="2397" spans="11:91" s="9" customFormat="1" x14ac:dyDescent="0.2"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</row>
    <row r="2398" spans="11:91" s="9" customFormat="1" x14ac:dyDescent="0.2"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</row>
    <row r="2399" spans="11:91" s="9" customFormat="1" x14ac:dyDescent="0.2"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</row>
    <row r="2400" spans="11:91" s="9" customFormat="1" x14ac:dyDescent="0.2"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</row>
    <row r="2401" spans="11:91" s="9" customFormat="1" x14ac:dyDescent="0.2"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</row>
    <row r="2402" spans="11:91" s="9" customFormat="1" x14ac:dyDescent="0.2"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</row>
    <row r="2403" spans="11:91" s="9" customFormat="1" x14ac:dyDescent="0.2"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</row>
    <row r="2404" spans="11:91" s="9" customFormat="1" x14ac:dyDescent="0.2"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</row>
    <row r="2405" spans="11:91" s="9" customFormat="1" x14ac:dyDescent="0.2"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</row>
    <row r="2406" spans="11:91" s="9" customFormat="1" x14ac:dyDescent="0.2"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</row>
    <row r="2407" spans="11:91" s="9" customFormat="1" x14ac:dyDescent="0.2"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</row>
    <row r="2408" spans="11:91" s="9" customFormat="1" x14ac:dyDescent="0.2"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</row>
    <row r="2409" spans="11:91" s="9" customFormat="1" x14ac:dyDescent="0.2"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</row>
    <row r="2410" spans="11:91" s="9" customFormat="1" x14ac:dyDescent="0.2"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</row>
    <row r="2411" spans="11:91" s="9" customFormat="1" x14ac:dyDescent="0.2"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</row>
    <row r="2412" spans="11:91" s="9" customFormat="1" x14ac:dyDescent="0.2"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</row>
    <row r="2413" spans="11:91" s="9" customFormat="1" x14ac:dyDescent="0.2"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</row>
    <row r="2414" spans="11:91" s="9" customFormat="1" x14ac:dyDescent="0.2"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</row>
    <row r="2415" spans="11:91" s="9" customFormat="1" x14ac:dyDescent="0.2"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</row>
    <row r="2416" spans="11:91" s="9" customFormat="1" x14ac:dyDescent="0.2"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</row>
    <row r="2417" spans="11:91" s="9" customFormat="1" x14ac:dyDescent="0.2"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</row>
    <row r="2418" spans="11:91" s="9" customFormat="1" x14ac:dyDescent="0.2"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</row>
    <row r="2419" spans="11:91" s="9" customFormat="1" x14ac:dyDescent="0.2"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</row>
    <row r="2420" spans="11:91" s="9" customFormat="1" x14ac:dyDescent="0.2"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</row>
    <row r="2421" spans="11:91" s="9" customFormat="1" x14ac:dyDescent="0.2"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</row>
    <row r="2422" spans="11:91" s="9" customFormat="1" x14ac:dyDescent="0.2"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</row>
    <row r="2423" spans="11:91" s="9" customFormat="1" x14ac:dyDescent="0.2"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</row>
    <row r="2424" spans="11:91" s="9" customFormat="1" x14ac:dyDescent="0.2"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</row>
    <row r="2425" spans="11:91" s="9" customFormat="1" x14ac:dyDescent="0.2"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</row>
    <row r="2426" spans="11:91" s="9" customFormat="1" x14ac:dyDescent="0.2"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</row>
    <row r="2427" spans="11:91" s="9" customFormat="1" x14ac:dyDescent="0.2"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</row>
    <row r="2428" spans="11:91" s="9" customFormat="1" x14ac:dyDescent="0.2"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</row>
    <row r="2429" spans="11:91" s="9" customFormat="1" x14ac:dyDescent="0.2"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</row>
    <row r="2430" spans="11:91" s="9" customFormat="1" x14ac:dyDescent="0.2"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</row>
    <row r="2431" spans="11:91" s="9" customFormat="1" x14ac:dyDescent="0.2"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</row>
    <row r="2432" spans="11:91" s="9" customFormat="1" x14ac:dyDescent="0.2"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</row>
    <row r="2433" spans="11:91" s="9" customFormat="1" x14ac:dyDescent="0.2"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</row>
    <row r="2434" spans="11:91" s="9" customFormat="1" x14ac:dyDescent="0.2"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</row>
    <row r="2435" spans="11:91" s="9" customFormat="1" x14ac:dyDescent="0.2"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</row>
    <row r="2436" spans="11:91" s="9" customFormat="1" x14ac:dyDescent="0.2"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</row>
    <row r="2437" spans="11:91" s="9" customFormat="1" x14ac:dyDescent="0.2"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</row>
    <row r="2438" spans="11:91" s="9" customFormat="1" x14ac:dyDescent="0.2"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</row>
    <row r="2439" spans="11:91" s="9" customFormat="1" x14ac:dyDescent="0.2"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</row>
    <row r="2440" spans="11:91" s="9" customFormat="1" x14ac:dyDescent="0.2"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</row>
    <row r="2441" spans="11:91" s="9" customFormat="1" x14ac:dyDescent="0.2"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</row>
    <row r="2442" spans="11:91" s="9" customFormat="1" x14ac:dyDescent="0.2"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</row>
    <row r="2443" spans="11:91" s="9" customFormat="1" x14ac:dyDescent="0.2"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</row>
    <row r="2444" spans="11:91" s="9" customFormat="1" x14ac:dyDescent="0.2"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</row>
    <row r="2445" spans="11:91" s="9" customFormat="1" x14ac:dyDescent="0.2"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</row>
    <row r="2446" spans="11:91" s="9" customFormat="1" x14ac:dyDescent="0.2"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</row>
    <row r="2447" spans="11:91" s="9" customFormat="1" x14ac:dyDescent="0.2"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</row>
    <row r="2448" spans="11:91" s="9" customFormat="1" x14ac:dyDescent="0.2"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</row>
    <row r="2449" spans="11:91" s="9" customFormat="1" x14ac:dyDescent="0.2"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</row>
    <row r="2450" spans="11:91" s="9" customFormat="1" x14ac:dyDescent="0.2"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</row>
    <row r="2451" spans="11:91" s="9" customFormat="1" x14ac:dyDescent="0.2"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</row>
    <row r="2452" spans="11:91" s="9" customFormat="1" x14ac:dyDescent="0.2"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</row>
    <row r="2453" spans="11:91" s="9" customFormat="1" x14ac:dyDescent="0.2"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</row>
    <row r="2454" spans="11:91" s="9" customFormat="1" x14ac:dyDescent="0.2"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</row>
    <row r="2455" spans="11:91" s="9" customFormat="1" x14ac:dyDescent="0.2"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</row>
    <row r="2456" spans="11:91" s="9" customFormat="1" x14ac:dyDescent="0.2"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</row>
    <row r="2457" spans="11:91" s="9" customFormat="1" x14ac:dyDescent="0.2"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</row>
    <row r="2458" spans="11:91" s="9" customFormat="1" x14ac:dyDescent="0.2"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</row>
    <row r="2459" spans="11:91" s="9" customFormat="1" x14ac:dyDescent="0.2"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</row>
    <row r="2460" spans="11:91" s="9" customFormat="1" x14ac:dyDescent="0.2"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</row>
    <row r="2461" spans="11:91" s="9" customFormat="1" x14ac:dyDescent="0.2"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</row>
    <row r="2462" spans="11:91" s="9" customFormat="1" x14ac:dyDescent="0.2"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</row>
    <row r="2463" spans="11:91" s="9" customFormat="1" x14ac:dyDescent="0.2"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</row>
    <row r="2464" spans="11:91" s="9" customFormat="1" x14ac:dyDescent="0.2"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</row>
    <row r="2465" spans="11:91" s="9" customFormat="1" x14ac:dyDescent="0.2"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</row>
    <row r="2466" spans="11:91" s="9" customFormat="1" x14ac:dyDescent="0.2"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</row>
    <row r="2467" spans="11:91" s="9" customFormat="1" x14ac:dyDescent="0.2"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</row>
    <row r="2468" spans="11:91" s="9" customFormat="1" x14ac:dyDescent="0.2"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</row>
    <row r="2469" spans="11:91" s="9" customFormat="1" x14ac:dyDescent="0.2"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</row>
    <row r="2470" spans="11:91" s="9" customFormat="1" x14ac:dyDescent="0.2"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</row>
    <row r="2471" spans="11:91" s="9" customFormat="1" x14ac:dyDescent="0.2"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</row>
    <row r="2472" spans="11:91" s="9" customFormat="1" x14ac:dyDescent="0.2"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</row>
    <row r="2473" spans="11:91" s="9" customFormat="1" x14ac:dyDescent="0.2"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</row>
    <row r="2474" spans="11:91" s="9" customFormat="1" x14ac:dyDescent="0.2"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</row>
    <row r="2475" spans="11:91" s="9" customFormat="1" x14ac:dyDescent="0.2"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</row>
    <row r="2476" spans="11:91" s="9" customFormat="1" x14ac:dyDescent="0.2"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</row>
    <row r="2477" spans="11:91" s="9" customFormat="1" x14ac:dyDescent="0.2"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</row>
    <row r="2478" spans="11:91" s="9" customFormat="1" x14ac:dyDescent="0.2"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</row>
    <row r="2479" spans="11:91" s="9" customFormat="1" x14ac:dyDescent="0.2"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</row>
    <row r="2480" spans="11:91" s="9" customFormat="1" x14ac:dyDescent="0.2"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</row>
    <row r="2481" spans="11:91" s="9" customFormat="1" x14ac:dyDescent="0.2"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</row>
    <row r="2482" spans="11:91" s="9" customFormat="1" x14ac:dyDescent="0.2"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</row>
    <row r="2483" spans="11:91" s="9" customFormat="1" x14ac:dyDescent="0.2"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</row>
    <row r="2484" spans="11:91" s="9" customFormat="1" x14ac:dyDescent="0.2"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</row>
    <row r="2485" spans="11:91" s="9" customFormat="1" x14ac:dyDescent="0.2"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</row>
    <row r="2486" spans="11:91" s="9" customFormat="1" x14ac:dyDescent="0.2"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</row>
    <row r="2487" spans="11:91" s="9" customFormat="1" x14ac:dyDescent="0.2"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</row>
    <row r="2488" spans="11:91" s="9" customFormat="1" x14ac:dyDescent="0.2"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</row>
    <row r="2489" spans="11:91" s="9" customFormat="1" x14ac:dyDescent="0.2"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</row>
    <row r="2490" spans="11:91" s="9" customFormat="1" x14ac:dyDescent="0.2"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</row>
    <row r="2491" spans="11:91" s="9" customFormat="1" x14ac:dyDescent="0.2"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</row>
    <row r="2492" spans="11:91" s="9" customFormat="1" x14ac:dyDescent="0.2"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</row>
    <row r="2493" spans="11:91" s="9" customFormat="1" x14ac:dyDescent="0.2"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</row>
    <row r="2494" spans="11:91" s="9" customFormat="1" x14ac:dyDescent="0.2"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</row>
    <row r="2495" spans="11:91" s="9" customFormat="1" x14ac:dyDescent="0.2"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</row>
    <row r="2496" spans="11:91" s="9" customFormat="1" x14ac:dyDescent="0.2"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</row>
    <row r="2497" spans="11:91" s="9" customFormat="1" x14ac:dyDescent="0.2"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</row>
    <row r="2498" spans="11:91" s="9" customFormat="1" x14ac:dyDescent="0.2"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</row>
    <row r="2499" spans="11:91" s="9" customFormat="1" x14ac:dyDescent="0.2"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</row>
    <row r="2500" spans="11:91" s="9" customFormat="1" x14ac:dyDescent="0.2"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</row>
    <row r="2501" spans="11:91" s="9" customFormat="1" x14ac:dyDescent="0.2"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</row>
    <row r="2502" spans="11:91" s="9" customFormat="1" x14ac:dyDescent="0.2"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</row>
    <row r="2503" spans="11:91" s="9" customFormat="1" x14ac:dyDescent="0.2"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</row>
    <row r="2504" spans="11:91" s="9" customFormat="1" x14ac:dyDescent="0.2"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</row>
    <row r="2505" spans="11:91" s="9" customFormat="1" x14ac:dyDescent="0.2"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</row>
    <row r="2506" spans="11:91" s="9" customFormat="1" x14ac:dyDescent="0.2"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</row>
    <row r="2507" spans="11:91" s="9" customFormat="1" x14ac:dyDescent="0.2"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</row>
    <row r="2508" spans="11:91" s="9" customFormat="1" x14ac:dyDescent="0.2"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</row>
    <row r="2509" spans="11:91" s="9" customFormat="1" x14ac:dyDescent="0.2"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</row>
    <row r="2510" spans="11:91" s="9" customFormat="1" x14ac:dyDescent="0.2"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</row>
    <row r="2511" spans="11:91" s="9" customFormat="1" x14ac:dyDescent="0.2"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</row>
    <row r="2512" spans="11:91" s="9" customFormat="1" x14ac:dyDescent="0.2"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</row>
    <row r="2513" spans="11:91" s="9" customFormat="1" x14ac:dyDescent="0.2"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</row>
    <row r="2514" spans="11:91" s="9" customFormat="1" x14ac:dyDescent="0.2"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</row>
    <row r="2515" spans="11:91" s="9" customFormat="1" x14ac:dyDescent="0.2"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</row>
    <row r="2516" spans="11:91" s="9" customFormat="1" x14ac:dyDescent="0.2"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</row>
    <row r="2517" spans="11:91" s="9" customFormat="1" x14ac:dyDescent="0.2"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</row>
    <row r="2518" spans="11:91" s="9" customFormat="1" x14ac:dyDescent="0.2"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</row>
    <row r="2519" spans="11:91" s="9" customFormat="1" x14ac:dyDescent="0.2"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</row>
    <row r="2520" spans="11:91" s="9" customFormat="1" x14ac:dyDescent="0.2"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</row>
    <row r="2521" spans="11:91" s="9" customFormat="1" x14ac:dyDescent="0.2"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</row>
    <row r="2522" spans="11:91" s="9" customFormat="1" x14ac:dyDescent="0.2"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</row>
    <row r="2523" spans="11:91" s="9" customFormat="1" x14ac:dyDescent="0.2"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</row>
    <row r="2524" spans="11:91" s="9" customFormat="1" x14ac:dyDescent="0.2"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</row>
    <row r="2525" spans="11:91" s="9" customFormat="1" x14ac:dyDescent="0.2"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</row>
    <row r="2526" spans="11:91" s="9" customFormat="1" x14ac:dyDescent="0.2"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</row>
    <row r="2527" spans="11:91" s="9" customFormat="1" x14ac:dyDescent="0.2"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</row>
    <row r="2528" spans="11:91" s="9" customFormat="1" x14ac:dyDescent="0.2"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</row>
    <row r="2529" spans="11:91" s="9" customFormat="1" x14ac:dyDescent="0.2"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</row>
    <row r="2530" spans="11:91" s="9" customFormat="1" x14ac:dyDescent="0.2"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</row>
    <row r="2531" spans="11:91" s="9" customFormat="1" x14ac:dyDescent="0.2"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</row>
    <row r="2532" spans="11:91" s="9" customFormat="1" x14ac:dyDescent="0.2"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</row>
    <row r="2533" spans="11:91" s="9" customFormat="1" x14ac:dyDescent="0.2"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</row>
    <row r="2534" spans="11:91" s="9" customFormat="1" x14ac:dyDescent="0.2"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</row>
    <row r="2535" spans="11:91" s="9" customFormat="1" x14ac:dyDescent="0.2"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</row>
    <row r="2536" spans="11:91" s="9" customFormat="1" x14ac:dyDescent="0.2"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</row>
    <row r="2537" spans="11:91" s="9" customFormat="1" x14ac:dyDescent="0.2"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</row>
    <row r="2538" spans="11:91" s="9" customFormat="1" x14ac:dyDescent="0.2"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</row>
    <row r="2539" spans="11:91" s="9" customFormat="1" x14ac:dyDescent="0.2"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</row>
    <row r="2540" spans="11:91" s="9" customFormat="1" x14ac:dyDescent="0.2"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</row>
    <row r="2541" spans="11:91" s="9" customFormat="1" x14ac:dyDescent="0.2"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</row>
    <row r="2542" spans="11:91" s="9" customFormat="1" x14ac:dyDescent="0.2"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</row>
    <row r="2543" spans="11:91" s="9" customFormat="1" x14ac:dyDescent="0.2"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</row>
    <row r="2544" spans="11:91" s="9" customFormat="1" x14ac:dyDescent="0.2"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</row>
    <row r="2545" spans="11:91" s="9" customFormat="1" x14ac:dyDescent="0.2"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</row>
    <row r="2546" spans="11:91" s="9" customFormat="1" x14ac:dyDescent="0.2"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</row>
    <row r="2547" spans="11:91" s="9" customFormat="1" x14ac:dyDescent="0.2"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</row>
    <row r="2548" spans="11:91" s="9" customFormat="1" x14ac:dyDescent="0.2"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</row>
    <row r="2549" spans="11:91" s="9" customFormat="1" x14ac:dyDescent="0.2"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</row>
    <row r="2550" spans="11:91" s="9" customFormat="1" x14ac:dyDescent="0.2"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</row>
    <row r="2551" spans="11:91" s="9" customFormat="1" x14ac:dyDescent="0.2"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</row>
    <row r="2552" spans="11:91" s="9" customFormat="1" x14ac:dyDescent="0.2"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</row>
    <row r="2553" spans="11:91" s="9" customFormat="1" x14ac:dyDescent="0.2"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</row>
    <row r="2554" spans="11:91" s="9" customFormat="1" x14ac:dyDescent="0.2"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</row>
    <row r="2555" spans="11:91" s="9" customFormat="1" x14ac:dyDescent="0.2"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</row>
    <row r="2556" spans="11:91" s="9" customFormat="1" x14ac:dyDescent="0.2"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</row>
    <row r="2557" spans="11:91" s="9" customFormat="1" x14ac:dyDescent="0.2"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</row>
    <row r="2558" spans="11:91" s="9" customFormat="1" x14ac:dyDescent="0.2"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</row>
    <row r="2559" spans="11:91" s="9" customFormat="1" x14ac:dyDescent="0.2"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</row>
    <row r="2560" spans="11:91" s="9" customFormat="1" x14ac:dyDescent="0.2"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</row>
    <row r="2561" spans="11:91" s="9" customFormat="1" x14ac:dyDescent="0.2"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</row>
    <row r="2562" spans="11:91" s="9" customFormat="1" x14ac:dyDescent="0.2"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</row>
    <row r="2563" spans="11:91" s="9" customFormat="1" x14ac:dyDescent="0.2"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</row>
  </sheetData>
  <sheetProtection formatCells="0" formatColumns="0" formatRows="0" insertColumns="0" insertRows="0" insertHyperlinks="0" deleteColumns="0" deleteRows="0" sort="0" autoFilter="0" pivotTables="0"/>
  <mergeCells count="24">
    <mergeCell ref="A43:J43"/>
    <mergeCell ref="A46:J46"/>
    <mergeCell ref="A41:A42"/>
    <mergeCell ref="B41:J41"/>
    <mergeCell ref="C42:D42"/>
    <mergeCell ref="E42:F42"/>
    <mergeCell ref="G42:H42"/>
    <mergeCell ref="I42:J42"/>
    <mergeCell ref="A23:A25"/>
    <mergeCell ref="B23:J23"/>
    <mergeCell ref="B24:J24"/>
    <mergeCell ref="C25:D25"/>
    <mergeCell ref="E25:F25"/>
    <mergeCell ref="G25:H25"/>
    <mergeCell ref="I25:J25"/>
    <mergeCell ref="A3:J3"/>
    <mergeCell ref="A4:J4"/>
    <mergeCell ref="A5:A7"/>
    <mergeCell ref="B5:J5"/>
    <mergeCell ref="B6:J6"/>
    <mergeCell ref="C7:D7"/>
    <mergeCell ref="E7:F7"/>
    <mergeCell ref="G7:H7"/>
    <mergeCell ref="I7:J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17F2-0B2D-45F4-88BD-F512F8A03E09}">
  <dimension ref="C5:C7"/>
  <sheetViews>
    <sheetView zoomScale="160" zoomScaleNormal="160" workbookViewId="0">
      <selection activeCell="C5" sqref="C5:C9"/>
    </sheetView>
  </sheetViews>
  <sheetFormatPr baseColWidth="10" defaultRowHeight="10.199999999999999" x14ac:dyDescent="0.2"/>
  <sheetData>
    <row r="5" spans="3:3" x14ac:dyDescent="0.2">
      <c r="C5" t="s">
        <v>311</v>
      </c>
    </row>
    <row r="6" spans="3:3" x14ac:dyDescent="0.2">
      <c r="C6" t="s">
        <v>312</v>
      </c>
    </row>
    <row r="7" spans="3:3" x14ac:dyDescent="0.2">
      <c r="C7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Ejercicio</vt:lpstr>
      <vt:lpstr>Hoja de trabajo formulario</vt:lpstr>
      <vt:lpstr>Formulario 500V3</vt:lpstr>
      <vt:lpstr>A. FORM 500</vt:lpstr>
      <vt:lpstr>Hoja3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Viviana Mariel Sanabria Vazquez</cp:lastModifiedBy>
  <dcterms:created xsi:type="dcterms:W3CDTF">2023-02-16T15:27:43Z</dcterms:created>
  <dcterms:modified xsi:type="dcterms:W3CDTF">2024-12-07T00:07:36Z</dcterms:modified>
</cp:coreProperties>
</file>